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3\В СОВЕТ\КНИГА 4\Нормативные затраты\"/>
    </mc:Choice>
  </mc:AlternateContent>
  <xr:revisionPtr revIDLastSave="0" documentId="13_ncr:1_{15997C79-B212-4D8B-AA23-03ED38DBBB07}" xr6:coauthVersionLast="43" xr6:coauthVersionMax="43" xr10:uidLastSave="{00000000-0000-0000-0000-000000000000}"/>
  <bookViews>
    <workbookView xWindow="-108" yWindow="-108" windowWidth="23256" windowHeight="12528" tabRatio="949" firstSheet="3" activeTab="3" xr2:uid="{00000000-000D-0000-FFFF-FFFF00000000}"/>
  </bookViews>
  <sheets>
    <sheet name="питание" sheetId="1" state="hidden" r:id="rId1"/>
    <sheet name="РАСЧЕТ (31-нр от 20.05.20)" sheetId="107" state="hidden" r:id="rId2"/>
    <sheet name="РАСЧЕТ101-нр от 17.12.21)" sheetId="119" state="hidden" r:id="rId3"/>
    <sheet name="РАСЧЕТ (первонач)" sheetId="117" r:id="rId4"/>
    <sheet name="3.,11.ОТ прямые (210)" sheetId="110" r:id="rId5"/>
    <sheet name="3.,11.ОТ косвенные (211)" sheetId="112" r:id="rId6"/>
    <sheet name="10.УС 221" sheetId="51" r:id="rId7"/>
    <sheet name="7.КУ вода (223)" sheetId="30" r:id="rId8"/>
    <sheet name="7.КУ тепло (223)" sheetId="103" r:id="rId9"/>
    <sheet name="7.КУ свет (223)" sheetId="77" r:id="rId10"/>
    <sheet name="7.ТКО (223)" sheetId="113" r:id="rId11"/>
    <sheet name="8.Тревога (226)" sheetId="115" r:id="rId12"/>
    <sheet name="8.Охрана (226)" sheetId="116" r:id="rId13"/>
    <sheet name="8.ТО пож.автоматики (225)" sheetId="90" r:id="rId14"/>
    <sheet name="8.Дератиз(225)" sheetId="106" r:id="rId15"/>
    <sheet name="13.ТО АПС (225)" sheetId="114" r:id="rId16"/>
    <sheet name="13.ТО Вид.набл (225)" sheetId="104" r:id="rId17"/>
    <sheet name="13.Архив (226)" sheetId="108" state="hidden" r:id="rId18"/>
    <sheet name="хозы." sheetId="2" state="hidden" r:id="rId19"/>
    <sheet name="мягкий инвентарь" sheetId="4" state="hidden" r:id="rId20"/>
    <sheet name="ТБО" sheetId="5" state="hidden" r:id="rId21"/>
    <sheet name="свет" sheetId="42" state="hidden" r:id="rId22"/>
    <sheet name="вода" sheetId="29" state="hidden" r:id="rId23"/>
    <sheet name="теплоэнергия" sheetId="31" state="hidden" r:id="rId24"/>
    <sheet name="маршрутный лист" sheetId="6" state="hidden" r:id="rId25"/>
    <sheet name="медикаменты" sheetId="16" state="hidden" r:id="rId26"/>
    <sheet name="посуда (сады школы)" sheetId="15" state="hidden" r:id="rId27"/>
    <sheet name="оборудование школы" sheetId="11" state="hidden" r:id="rId28"/>
    <sheet name="оборудование сады" sheetId="14" state="hidden" r:id="rId29"/>
    <sheet name="оборудование школы искусств" sheetId="12" state="hidden" r:id="rId30"/>
    <sheet name="приложение к оборудование РФ" sheetId="8" state="hidden" r:id="rId31"/>
    <sheet name="мед.осмотры" sheetId="33" state="hidden" r:id="rId32"/>
    <sheet name="подписка сады" sheetId="35" state="hidden" r:id="rId33"/>
    <sheet name="подписка школы" sheetId="37" state="hidden" r:id="rId34"/>
    <sheet name="подписка доп.образование" sheetId="39" state="hidden" r:id="rId35"/>
    <sheet name="4.Картридж" sheetId="78" state="hidden" r:id="rId36"/>
    <sheet name="4.Хоз.товары" sheetId="91" state="hidden" r:id="rId37"/>
    <sheet name="4.Канц.товары" sheetId="102" state="hidden" r:id="rId38"/>
    <sheet name="Налог" sheetId="85" r:id="rId39"/>
  </sheets>
  <definedNames>
    <definedName name="_xlnm.Print_Titles" localSheetId="6">'10.УС 221'!$10:$12</definedName>
    <definedName name="_xlnm.Print_Titles" localSheetId="5">'3.,11.ОТ косвенные (211)'!$10:$12</definedName>
    <definedName name="_xlnm.Print_Titles" localSheetId="4">'3.,11.ОТ прямые (210)'!$10:$13</definedName>
    <definedName name="_xlnm.Print_Titles" localSheetId="37">'4.Канц.товары'!$10:$12</definedName>
    <definedName name="_xlnm.Print_Titles" localSheetId="36">'4.Хоз.товары'!$10:$12</definedName>
    <definedName name="_xlnm.Print_Area" localSheetId="6">'10.УС 221'!$A$1:$K$122</definedName>
    <definedName name="_xlnm.Print_Area" localSheetId="17">'13.Архив (226)'!$A$1:$J$21</definedName>
    <definedName name="_xlnm.Print_Area" localSheetId="15">'13.ТО АПС (225)'!$A$1:$K$22</definedName>
    <definedName name="_xlnm.Print_Area" localSheetId="5">'3.,11.ОТ косвенные (211)'!$A$1:$J$202</definedName>
    <definedName name="_xlnm.Print_Area" localSheetId="4">'3.,11.ОТ прямые (210)'!$A$1:$AD$249</definedName>
    <definedName name="_xlnm.Print_Area" localSheetId="35">'4.Картридж'!$A$1:$J$22</definedName>
    <definedName name="_xlnm.Print_Area" localSheetId="36">'4.Хоз.товары'!$A$1:$J$152</definedName>
    <definedName name="_xlnm.Print_Area" localSheetId="7">'7.КУ вода (223)'!$A$1:$J$43</definedName>
    <definedName name="_xlnm.Print_Area" localSheetId="9">'7.КУ свет (223)'!$A$1:$J$22</definedName>
    <definedName name="_xlnm.Print_Area" localSheetId="8">'7.КУ тепло (223)'!$A$1:$J$22</definedName>
    <definedName name="_xlnm.Print_Area" localSheetId="10">'7.ТКО (223)'!$A$1:$K$23</definedName>
    <definedName name="_xlnm.Print_Area" localSheetId="12">'8.Охрана (226)'!$A$1:$K$21</definedName>
    <definedName name="_xlnm.Print_Area" localSheetId="22">вода!$A$1:$C$26</definedName>
    <definedName name="_xlnm.Print_Area" localSheetId="24">'маршрутный лист'!$A$1:$F$23</definedName>
    <definedName name="_xlnm.Print_Area" localSheetId="25">медикаменты!$A$1:$F$25</definedName>
    <definedName name="_xlnm.Print_Area" localSheetId="19">'мягкий инвентарь'!$A$1:$J$31</definedName>
    <definedName name="_xlnm.Print_Area" localSheetId="1">'РАСЧЕТ (31-нр от 20.05.20)'!$A$1:$O$44</definedName>
    <definedName name="_xlnm.Print_Area" localSheetId="3">'РАСЧЕТ (первонач)'!$A$1:$O$70</definedName>
    <definedName name="_xlnm.Print_Area" localSheetId="2">'РАСЧЕТ101-нр от 17.12.21)'!$A$1:$O$44</definedName>
    <definedName name="_xlnm.Print_Area" localSheetId="21">свет!$A$1:$C$25</definedName>
    <definedName name="_xlnm.Print_Area" localSheetId="20">ТБО!$A$1:$C$24</definedName>
    <definedName name="_xlnm.Print_Area" localSheetId="23">теплоэнергия!$A$1:$B$23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64" i="110" l="1"/>
  <c r="B37" i="117" l="1"/>
  <c r="B39" i="117"/>
  <c r="R213" i="110" l="1"/>
  <c r="R218" i="110"/>
  <c r="R209" i="110"/>
  <c r="R208" i="110"/>
  <c r="R183" i="110"/>
  <c r="R171" i="110"/>
  <c r="Q40" i="110"/>
  <c r="Q30" i="110"/>
  <c r="Q29" i="110"/>
  <c r="Q20" i="110"/>
  <c r="Q14" i="110"/>
  <c r="S33" i="110" l="1"/>
  <c r="U33" i="110" s="1"/>
  <c r="S34" i="110"/>
  <c r="U34" i="110" s="1"/>
  <c r="W34" i="110" s="1"/>
  <c r="S89" i="110"/>
  <c r="U89" i="110" s="1"/>
  <c r="S120" i="110"/>
  <c r="U120" i="110" s="1"/>
  <c r="S125" i="110"/>
  <c r="U125" i="110" s="1"/>
  <c r="W125" i="110" s="1"/>
  <c r="T174" i="110"/>
  <c r="U174" i="110" s="1"/>
  <c r="S38" i="110"/>
  <c r="U38" i="110" s="1"/>
  <c r="W33" i="110" l="1"/>
  <c r="Z33" i="110" s="1"/>
  <c r="AA33" i="110" s="1"/>
  <c r="Z34" i="110"/>
  <c r="AA34" i="110" s="1"/>
  <c r="W89" i="110"/>
  <c r="Z89" i="110" s="1"/>
  <c r="AA89" i="110" s="1"/>
  <c r="W120" i="110"/>
  <c r="Z120" i="110" s="1"/>
  <c r="AA120" i="110" s="1"/>
  <c r="Z125" i="110"/>
  <c r="AA125" i="110" s="1"/>
  <c r="W174" i="110"/>
  <c r="Z174" i="110" s="1"/>
  <c r="AA174" i="110" s="1"/>
  <c r="W38" i="110"/>
  <c r="Z38" i="110" s="1"/>
  <c r="AA38" i="110" s="1"/>
  <c r="S63" i="110" l="1"/>
  <c r="U63" i="110" s="1"/>
  <c r="S64" i="110"/>
  <c r="U64" i="110" s="1"/>
  <c r="W64" i="110" s="1"/>
  <c r="Z64" i="110" s="1"/>
  <c r="AA64" i="110" s="1"/>
  <c r="S39" i="110"/>
  <c r="S40" i="110"/>
  <c r="S36" i="110"/>
  <c r="S27" i="110"/>
  <c r="S28" i="110"/>
  <c r="S29" i="110"/>
  <c r="S30" i="110"/>
  <c r="S31" i="110"/>
  <c r="S32" i="110"/>
  <c r="S35" i="110"/>
  <c r="S25" i="110"/>
  <c r="S15" i="110"/>
  <c r="S16" i="110"/>
  <c r="S17" i="110"/>
  <c r="S18" i="110"/>
  <c r="S19" i="110"/>
  <c r="S20" i="110"/>
  <c r="S21" i="110"/>
  <c r="S22" i="110"/>
  <c r="S23" i="110"/>
  <c r="S24" i="110"/>
  <c r="S14" i="110"/>
  <c r="T228" i="110"/>
  <c r="T229" i="110"/>
  <c r="T230" i="110"/>
  <c r="T231" i="110"/>
  <c r="T232" i="110"/>
  <c r="T233" i="110"/>
  <c r="T234" i="110"/>
  <c r="T235" i="110"/>
  <c r="T236" i="110"/>
  <c r="T227" i="110"/>
  <c r="W225" i="110"/>
  <c r="T215" i="110"/>
  <c r="T201" i="110"/>
  <c r="T195" i="110"/>
  <c r="S74" i="110"/>
  <c r="AD36" i="110"/>
  <c r="AD35" i="110"/>
  <c r="AD30" i="110"/>
  <c r="S37" i="110"/>
  <c r="U37" i="110" s="1"/>
  <c r="W37" i="110" s="1"/>
  <c r="S60" i="110"/>
  <c r="U60" i="110" s="1"/>
  <c r="S98" i="110"/>
  <c r="U98" i="110" s="1"/>
  <c r="F189" i="112"/>
  <c r="F167" i="112"/>
  <c r="F177" i="112"/>
  <c r="F156" i="112" s="1"/>
  <c r="F174" i="112"/>
  <c r="F153" i="112" s="1"/>
  <c r="F194" i="112"/>
  <c r="F18" i="112"/>
  <c r="F17" i="112"/>
  <c r="W63" i="110" l="1"/>
  <c r="Z63" i="110" s="1"/>
  <c r="AA63" i="110" s="1"/>
  <c r="Z37" i="110"/>
  <c r="AA37" i="110" s="1"/>
  <c r="W60" i="110"/>
  <c r="Z60" i="110" s="1"/>
  <c r="AA60" i="110" s="1"/>
  <c r="W98" i="110"/>
  <c r="Z98" i="110" s="1"/>
  <c r="AA98" i="110" s="1"/>
  <c r="F146" i="112"/>
  <c r="F135" i="112"/>
  <c r="F132" i="112"/>
  <c r="F125" i="112" l="1"/>
  <c r="F114" i="112"/>
  <c r="F111" i="112"/>
  <c r="F104" i="112" l="1"/>
  <c r="F93" i="112"/>
  <c r="F90" i="112"/>
  <c r="F83" i="112" l="1"/>
  <c r="F62" i="112" s="1"/>
  <c r="F72" i="112"/>
  <c r="F69" i="112"/>
  <c r="F41" i="112" l="1"/>
  <c r="F51" i="112"/>
  <c r="F48" i="112"/>
  <c r="F20" i="112" l="1"/>
  <c r="F30" i="112"/>
  <c r="F27" i="112"/>
  <c r="T167" i="110" l="1"/>
  <c r="U167" i="110" s="1"/>
  <c r="W167" i="110" s="1"/>
  <c r="S118" i="110"/>
  <c r="U118" i="110" s="1"/>
  <c r="S119" i="110"/>
  <c r="U119" i="110" s="1"/>
  <c r="W119" i="110" s="1"/>
  <c r="S124" i="110"/>
  <c r="U124" i="110" s="1"/>
  <c r="S135" i="110"/>
  <c r="U135" i="110" s="1"/>
  <c r="S136" i="110"/>
  <c r="U136" i="110" s="1"/>
  <c r="W136" i="110" s="1"/>
  <c r="Q122" i="110"/>
  <c r="Q107" i="110"/>
  <c r="Q91" i="110"/>
  <c r="Q78" i="110"/>
  <c r="Q69" i="110"/>
  <c r="Q65" i="110"/>
  <c r="R237" i="110"/>
  <c r="R243" i="110" s="1"/>
  <c r="Q138" i="110"/>
  <c r="Q149" i="110"/>
  <c r="Q127" i="110"/>
  <c r="Q41" i="110"/>
  <c r="S147" i="110"/>
  <c r="U147" i="110" s="1"/>
  <c r="S109" i="110"/>
  <c r="U109" i="110" s="1"/>
  <c r="S104" i="110"/>
  <c r="U104" i="110" s="1"/>
  <c r="S103" i="110"/>
  <c r="U103" i="110" s="1"/>
  <c r="U232" i="110"/>
  <c r="W232" i="110" s="1"/>
  <c r="S67" i="110"/>
  <c r="U67" i="110" s="1"/>
  <c r="S68" i="110"/>
  <c r="U68" i="110" l="1"/>
  <c r="W68" i="110" s="1"/>
  <c r="Z68" i="110" s="1"/>
  <c r="AA68" i="110" s="1"/>
  <c r="Z167" i="110"/>
  <c r="AA167" i="110" s="1"/>
  <c r="W118" i="110"/>
  <c r="Z118" i="110" s="1"/>
  <c r="AA118" i="110" s="1"/>
  <c r="Z119" i="110"/>
  <c r="AA119" i="110" s="1"/>
  <c r="W124" i="110"/>
  <c r="Z124" i="110" s="1"/>
  <c r="AA124" i="110" s="1"/>
  <c r="W135" i="110"/>
  <c r="Z135" i="110" s="1"/>
  <c r="AA135" i="110" s="1"/>
  <c r="Z136" i="110"/>
  <c r="AA136" i="110" s="1"/>
  <c r="W147" i="110"/>
  <c r="Z147" i="110" s="1"/>
  <c r="AA147" i="110" s="1"/>
  <c r="W109" i="110"/>
  <c r="Z109" i="110" s="1"/>
  <c r="AA109" i="110" s="1"/>
  <c r="W104" i="110"/>
  <c r="Z104" i="110" s="1"/>
  <c r="AA104" i="110" s="1"/>
  <c r="W103" i="110"/>
  <c r="Z103" i="110" s="1"/>
  <c r="AA103" i="110" s="1"/>
  <c r="Z232" i="110"/>
  <c r="AA232" i="110" s="1"/>
  <c r="W67" i="110"/>
  <c r="Z67" i="110" s="1"/>
  <c r="AA67" i="110" s="1"/>
  <c r="S86" i="110"/>
  <c r="U86" i="110" s="1"/>
  <c r="S82" i="110"/>
  <c r="U82" i="110" s="1"/>
  <c r="S100" i="110"/>
  <c r="U100" i="110" s="1"/>
  <c r="S101" i="110"/>
  <c r="U101" i="110" s="1"/>
  <c r="W101" i="110" s="1"/>
  <c r="Z101" i="110" s="1"/>
  <c r="AA101" i="110" s="1"/>
  <c r="S102" i="110"/>
  <c r="U102" i="110" s="1"/>
  <c r="S105" i="110"/>
  <c r="U105" i="110" s="1"/>
  <c r="W105" i="110" s="1"/>
  <c r="S106" i="110"/>
  <c r="U106" i="110" s="1"/>
  <c r="T166" i="110"/>
  <c r="U166" i="110" s="1"/>
  <c r="W166" i="110" s="1"/>
  <c r="T176" i="110"/>
  <c r="U176" i="110" s="1"/>
  <c r="W176" i="110" s="1"/>
  <c r="T175" i="110"/>
  <c r="U175" i="110" s="1"/>
  <c r="W175" i="110" s="1"/>
  <c r="T207" i="110"/>
  <c r="U207" i="110" s="1"/>
  <c r="W207" i="110" s="1"/>
  <c r="U28" i="110"/>
  <c r="W28" i="110" s="1"/>
  <c r="T180" i="110"/>
  <c r="U180" i="110" s="1"/>
  <c r="W180" i="110" s="1"/>
  <c r="Z207" i="110" l="1"/>
  <c r="AA207" i="110" s="1"/>
  <c r="W86" i="110"/>
  <c r="Z86" i="110" s="1"/>
  <c r="AA86" i="110" s="1"/>
  <c r="W82" i="110"/>
  <c r="Z82" i="110" s="1"/>
  <c r="AA82" i="110" s="1"/>
  <c r="W106" i="110"/>
  <c r="Z106" i="110" s="1"/>
  <c r="AA106" i="110" s="1"/>
  <c r="W100" i="110"/>
  <c r="Z100" i="110" s="1"/>
  <c r="AA100" i="110" s="1"/>
  <c r="W102" i="110"/>
  <c r="Z102" i="110" s="1"/>
  <c r="AA102" i="110" s="1"/>
  <c r="Z105" i="110"/>
  <c r="AA105" i="110" s="1"/>
  <c r="Z166" i="110"/>
  <c r="AA166" i="110" s="1"/>
  <c r="Z176" i="110"/>
  <c r="AA176" i="110" s="1"/>
  <c r="Z175" i="110"/>
  <c r="AA175" i="110" s="1"/>
  <c r="Z28" i="110"/>
  <c r="AA28" i="110" s="1"/>
  <c r="Z180" i="110"/>
  <c r="AA180" i="110" s="1"/>
  <c r="F197" i="112" l="1"/>
  <c r="F196" i="112"/>
  <c r="F193" i="112"/>
  <c r="F192" i="112"/>
  <c r="F191" i="112"/>
  <c r="F190" i="112"/>
  <c r="F176" i="112"/>
  <c r="F175" i="112"/>
  <c r="F173" i="112"/>
  <c r="F172" i="112"/>
  <c r="F171" i="112"/>
  <c r="F170" i="112"/>
  <c r="F169" i="112"/>
  <c r="F168" i="112"/>
  <c r="F155" i="112"/>
  <c r="F154" i="112"/>
  <c r="F152" i="112"/>
  <c r="F151" i="112"/>
  <c r="F150" i="112"/>
  <c r="F149" i="112"/>
  <c r="F148" i="112"/>
  <c r="F147" i="112"/>
  <c r="F134" i="112"/>
  <c r="F133" i="112"/>
  <c r="F131" i="112"/>
  <c r="F130" i="112"/>
  <c r="F129" i="112"/>
  <c r="F128" i="112"/>
  <c r="F127" i="112"/>
  <c r="F126" i="112"/>
  <c r="F113" i="112"/>
  <c r="F112" i="112"/>
  <c r="F110" i="112"/>
  <c r="F109" i="112"/>
  <c r="F108" i="112"/>
  <c r="F107" i="112"/>
  <c r="F106" i="112"/>
  <c r="F105" i="112"/>
  <c r="F92" i="112"/>
  <c r="F91" i="112"/>
  <c r="F89" i="112"/>
  <c r="F88" i="112"/>
  <c r="F87" i="112"/>
  <c r="F86" i="112"/>
  <c r="F85" i="112"/>
  <c r="F84" i="112"/>
  <c r="F71" i="112"/>
  <c r="F70" i="112"/>
  <c r="F68" i="112"/>
  <c r="F67" i="112"/>
  <c r="F66" i="112"/>
  <c r="F65" i="112"/>
  <c r="F64" i="112"/>
  <c r="F63" i="112"/>
  <c r="F42" i="112"/>
  <c r="F50" i="112"/>
  <c r="F49" i="112"/>
  <c r="F47" i="112"/>
  <c r="F46" i="112"/>
  <c r="F45" i="112"/>
  <c r="F44" i="112"/>
  <c r="F43" i="112"/>
  <c r="F29" i="112"/>
  <c r="F28" i="112"/>
  <c r="F26" i="112"/>
  <c r="F25" i="112"/>
  <c r="F24" i="112"/>
  <c r="F23" i="112"/>
  <c r="F22" i="112"/>
  <c r="F21" i="112"/>
  <c r="I114" i="51"/>
  <c r="B55" i="119" l="1"/>
  <c r="H24" i="117" l="1"/>
  <c r="C2" i="85"/>
  <c r="G2" i="78"/>
  <c r="I2" i="104"/>
  <c r="H2" i="114"/>
  <c r="H2" i="106"/>
  <c r="I2" i="90"/>
  <c r="I2" i="116"/>
  <c r="I2" i="115"/>
  <c r="I2" i="113"/>
  <c r="H2" i="77"/>
  <c r="H2" i="103"/>
  <c r="H2" i="30"/>
  <c r="I2" i="51"/>
  <c r="H2" i="112"/>
  <c r="Z2" i="110"/>
  <c r="B38" i="117" l="1"/>
  <c r="U25" i="110" l="1"/>
  <c r="W25" i="110" s="1"/>
  <c r="T196" i="110"/>
  <c r="T202" i="110"/>
  <c r="T200" i="110"/>
  <c r="T199" i="110"/>
  <c r="T197" i="110"/>
  <c r="S134" i="110"/>
  <c r="U134" i="110" s="1"/>
  <c r="T165" i="110"/>
  <c r="U165" i="110" s="1"/>
  <c r="W165" i="110" s="1"/>
  <c r="T168" i="110"/>
  <c r="U168" i="110" s="1"/>
  <c r="W168" i="110" s="1"/>
  <c r="T169" i="110"/>
  <c r="U169" i="110" s="1"/>
  <c r="W169" i="110" s="1"/>
  <c r="W134" i="110" l="1"/>
  <c r="Z134" i="110" s="1"/>
  <c r="AA134" i="110" s="1"/>
  <c r="Z165" i="110"/>
  <c r="AA165" i="110" s="1"/>
  <c r="Z168" i="110"/>
  <c r="AA168" i="110" s="1"/>
  <c r="Z169" i="110"/>
  <c r="AA169" i="110" s="1"/>
  <c r="G158" i="110" l="1"/>
  <c r="G139" i="110"/>
  <c r="S81" i="110" l="1"/>
  <c r="U81" i="110" s="1"/>
  <c r="G116" i="110"/>
  <c r="G96" i="110"/>
  <c r="G79" i="110"/>
  <c r="G56" i="110"/>
  <c r="G14" i="110"/>
  <c r="Q50" i="110"/>
  <c r="R225" i="110"/>
  <c r="G164" i="110" s="1"/>
  <c r="T226" i="110"/>
  <c r="U226" i="110" s="1"/>
  <c r="W226" i="110" s="1"/>
  <c r="U227" i="110"/>
  <c r="W227" i="110" s="1"/>
  <c r="U228" i="110"/>
  <c r="U229" i="110"/>
  <c r="W229" i="110" s="1"/>
  <c r="U230" i="110"/>
  <c r="W230" i="110" s="1"/>
  <c r="U231" i="110"/>
  <c r="U233" i="110"/>
  <c r="W233" i="110" s="1"/>
  <c r="U234" i="110"/>
  <c r="W234" i="110" s="1"/>
  <c r="U235" i="110"/>
  <c r="U236" i="110"/>
  <c r="W236" i="110" s="1"/>
  <c r="U35" i="110"/>
  <c r="W35" i="110" s="1"/>
  <c r="S158" i="110"/>
  <c r="S133" i="110"/>
  <c r="U133" i="110" s="1"/>
  <c r="W133" i="110" s="1"/>
  <c r="S117" i="110"/>
  <c r="U117" i="110" s="1"/>
  <c r="S121" i="110"/>
  <c r="U121" i="110" s="1"/>
  <c r="S116" i="110"/>
  <c r="S80" i="110"/>
  <c r="U80" i="110" s="1"/>
  <c r="S83" i="110"/>
  <c r="U83" i="110" s="1"/>
  <c r="W83" i="110" s="1"/>
  <c r="S84" i="110"/>
  <c r="U84" i="110" s="1"/>
  <c r="S85" i="110"/>
  <c r="U85" i="110" s="1"/>
  <c r="S87" i="110"/>
  <c r="U87" i="110" s="1"/>
  <c r="S88" i="110"/>
  <c r="U88" i="110" s="1"/>
  <c r="W88" i="110" s="1"/>
  <c r="S90" i="110"/>
  <c r="U90" i="110" s="1"/>
  <c r="B56" i="110"/>
  <c r="S56" i="110"/>
  <c r="U56" i="110" s="1"/>
  <c r="R65" i="110"/>
  <c r="S57" i="110"/>
  <c r="U57" i="110" s="1"/>
  <c r="W57" i="110" s="1"/>
  <c r="S58" i="110"/>
  <c r="U58" i="110" s="1"/>
  <c r="W58" i="110" s="1"/>
  <c r="S59" i="110"/>
  <c r="U59" i="110" s="1"/>
  <c r="W59" i="110" s="1"/>
  <c r="S61" i="110"/>
  <c r="U61" i="110" s="1"/>
  <c r="W61" i="110" s="1"/>
  <c r="S62" i="110"/>
  <c r="U62" i="110" s="1"/>
  <c r="W62" i="110" s="1"/>
  <c r="U36" i="110"/>
  <c r="W36" i="110" s="1"/>
  <c r="S42" i="110"/>
  <c r="U42" i="110" s="1"/>
  <c r="W42" i="110" s="1"/>
  <c r="S43" i="110"/>
  <c r="U43" i="110" s="1"/>
  <c r="W43" i="110" s="1"/>
  <c r="S44" i="110"/>
  <c r="U44" i="110" s="1"/>
  <c r="W44" i="110" s="1"/>
  <c r="S45" i="110"/>
  <c r="U45" i="110" s="1"/>
  <c r="W45" i="110" s="1"/>
  <c r="S46" i="110"/>
  <c r="U46" i="110" s="1"/>
  <c r="W46" i="110" s="1"/>
  <c r="S47" i="110"/>
  <c r="U47" i="110" s="1"/>
  <c r="W47" i="110" s="1"/>
  <c r="S48" i="110"/>
  <c r="U48" i="110" s="1"/>
  <c r="W48" i="110" s="1"/>
  <c r="S49" i="110"/>
  <c r="U49" i="110" s="1"/>
  <c r="W49" i="110" s="1"/>
  <c r="U27" i="110"/>
  <c r="S26" i="110"/>
  <c r="U26" i="110" s="1"/>
  <c r="W26" i="110" s="1"/>
  <c r="U15" i="110"/>
  <c r="U16" i="110"/>
  <c r="W16" i="110" s="1"/>
  <c r="U17" i="110"/>
  <c r="U18" i="110"/>
  <c r="W18" i="110" s="1"/>
  <c r="U19" i="110"/>
  <c r="U20" i="110"/>
  <c r="W20" i="110" s="1"/>
  <c r="U21" i="110"/>
  <c r="W21" i="110" s="1"/>
  <c r="U22" i="110"/>
  <c r="W22" i="110" s="1"/>
  <c r="U23" i="110"/>
  <c r="U24" i="110"/>
  <c r="W24" i="110" s="1"/>
  <c r="T179" i="110"/>
  <c r="U179" i="110" s="1"/>
  <c r="W179" i="110" s="1"/>
  <c r="T178" i="110"/>
  <c r="U178" i="110" s="1"/>
  <c r="W178" i="110" s="1"/>
  <c r="U32" i="110"/>
  <c r="W32" i="110" s="1"/>
  <c r="T177" i="110"/>
  <c r="U177" i="110" s="1"/>
  <c r="W177" i="110" s="1"/>
  <c r="B164" i="110"/>
  <c r="T173" i="110"/>
  <c r="U173" i="110" s="1"/>
  <c r="W173" i="110" s="1"/>
  <c r="W23" i="110" l="1"/>
  <c r="Z23" i="110" s="1"/>
  <c r="AA23" i="110" s="1"/>
  <c r="W19" i="110"/>
  <c r="Z19" i="110" s="1"/>
  <c r="AA19" i="110" s="1"/>
  <c r="W17" i="110"/>
  <c r="Z17" i="110" s="1"/>
  <c r="AA17" i="110" s="1"/>
  <c r="W15" i="110"/>
  <c r="Z15" i="110" s="1"/>
  <c r="AA15" i="110" s="1"/>
  <c r="W27" i="110"/>
  <c r="Z27" i="110" s="1"/>
  <c r="AA27" i="110" s="1"/>
  <c r="W228" i="110"/>
  <c r="Z228" i="110" s="1"/>
  <c r="AA228" i="110" s="1"/>
  <c r="W231" i="110"/>
  <c r="Z231" i="110" s="1"/>
  <c r="AA231" i="110" s="1"/>
  <c r="W235" i="110"/>
  <c r="Z235" i="110" s="1"/>
  <c r="AA235" i="110" s="1"/>
  <c r="G42" i="110"/>
  <c r="G51" i="110" s="1"/>
  <c r="W81" i="110"/>
  <c r="Z81" i="110" s="1"/>
  <c r="AA81" i="110" s="1"/>
  <c r="Z226" i="110"/>
  <c r="Z234" i="110"/>
  <c r="AA234" i="110" s="1"/>
  <c r="Z227" i="110"/>
  <c r="Z229" i="110"/>
  <c r="AA229" i="110" s="1"/>
  <c r="Z236" i="110"/>
  <c r="AA236" i="110" s="1"/>
  <c r="Z233" i="110"/>
  <c r="AA233" i="110" s="1"/>
  <c r="Z230" i="110"/>
  <c r="AA230" i="110" s="1"/>
  <c r="Z35" i="110"/>
  <c r="AA35" i="110" s="1"/>
  <c r="Z133" i="110"/>
  <c r="AA133" i="110" s="1"/>
  <c r="W121" i="110"/>
  <c r="Z121" i="110" s="1"/>
  <c r="AA121" i="110" s="1"/>
  <c r="W117" i="110"/>
  <c r="Z117" i="110" s="1"/>
  <c r="AA117" i="110" s="1"/>
  <c r="W80" i="110"/>
  <c r="Z80" i="110" s="1"/>
  <c r="AA80" i="110" s="1"/>
  <c r="Z88" i="110"/>
  <c r="AA88" i="110" s="1"/>
  <c r="Z83" i="110"/>
  <c r="AA83" i="110" s="1"/>
  <c r="W84" i="110"/>
  <c r="Z84" i="110" s="1"/>
  <c r="AA84" i="110" s="1"/>
  <c r="W87" i="110"/>
  <c r="Z87" i="110" s="1"/>
  <c r="AA87" i="110" s="1"/>
  <c r="W90" i="110"/>
  <c r="Z90" i="110" s="1"/>
  <c r="AA90" i="110" s="1"/>
  <c r="W85" i="110"/>
  <c r="Z85" i="110" s="1"/>
  <c r="AA85" i="110" s="1"/>
  <c r="W56" i="110"/>
  <c r="Z56" i="110" s="1"/>
  <c r="AA56" i="110" s="1"/>
  <c r="Z62" i="110"/>
  <c r="AA62" i="110" s="1"/>
  <c r="Z61" i="110"/>
  <c r="AA61" i="110" s="1"/>
  <c r="Z59" i="110"/>
  <c r="AA59" i="110" s="1"/>
  <c r="Z58" i="110"/>
  <c r="AA58" i="110" s="1"/>
  <c r="Z57" i="110"/>
  <c r="Z25" i="110"/>
  <c r="AA25" i="110" s="1"/>
  <c r="Z22" i="110"/>
  <c r="AA22" i="110" s="1"/>
  <c r="Z18" i="110"/>
  <c r="AA18" i="110" s="1"/>
  <c r="Z26" i="110"/>
  <c r="AA26" i="110" s="1"/>
  <c r="Z21" i="110"/>
  <c r="AA21" i="110" s="1"/>
  <c r="Z24" i="110"/>
  <c r="AA24" i="110" s="1"/>
  <c r="Z20" i="110"/>
  <c r="AA20" i="110" s="1"/>
  <c r="Z16" i="110"/>
  <c r="AA16" i="110" s="1"/>
  <c r="Z49" i="110"/>
  <c r="AA49" i="110" s="1"/>
  <c r="Z48" i="110"/>
  <c r="AA48" i="110" s="1"/>
  <c r="Z47" i="110"/>
  <c r="AA47" i="110" s="1"/>
  <c r="Z46" i="110"/>
  <c r="AA46" i="110" s="1"/>
  <c r="Z45" i="110"/>
  <c r="AA45" i="110" s="1"/>
  <c r="Z44" i="110"/>
  <c r="Z43" i="110"/>
  <c r="AA43" i="110" s="1"/>
  <c r="Z42" i="110"/>
  <c r="Z179" i="110"/>
  <c r="AA179" i="110" s="1"/>
  <c r="Z178" i="110"/>
  <c r="AA178" i="110" s="1"/>
  <c r="Z32" i="110"/>
  <c r="AA32" i="110" s="1"/>
  <c r="Z177" i="110"/>
  <c r="AA177" i="110" s="1"/>
  <c r="Z173" i="110"/>
  <c r="AA173" i="110" s="1"/>
  <c r="F25" i="113"/>
  <c r="Z237" i="110" l="1"/>
  <c r="AA57" i="110"/>
  <c r="AA226" i="110"/>
  <c r="AA44" i="110"/>
  <c r="Z50" i="110"/>
  <c r="AA227" i="110"/>
  <c r="AA42" i="110"/>
  <c r="I22" i="113"/>
  <c r="AA237" i="110" l="1"/>
  <c r="Z65" i="110"/>
  <c r="AA65" i="110"/>
  <c r="AA50" i="110"/>
  <c r="B47" i="119"/>
  <c r="B48" i="119" s="1"/>
  <c r="B50" i="119" s="1"/>
  <c r="F31" i="119" s="1"/>
  <c r="I44" i="119"/>
  <c r="G42" i="119"/>
  <c r="I42" i="119" s="1"/>
  <c r="H39" i="119"/>
  <c r="B39" i="119"/>
  <c r="H38" i="119"/>
  <c r="B38" i="119"/>
  <c r="H37" i="119"/>
  <c r="B37" i="119"/>
  <c r="H36" i="119"/>
  <c r="B36" i="119"/>
  <c r="H35" i="119"/>
  <c r="B35" i="119"/>
  <c r="H34" i="119"/>
  <c r="B34" i="119"/>
  <c r="H33" i="119"/>
  <c r="B33" i="119"/>
  <c r="H32" i="119"/>
  <c r="B32" i="119"/>
  <c r="B31" i="119"/>
  <c r="K21" i="119"/>
  <c r="I21" i="119"/>
  <c r="F21" i="119"/>
  <c r="E21" i="119"/>
  <c r="B21" i="119"/>
  <c r="B43" i="119" l="1"/>
  <c r="E21" i="117"/>
  <c r="F21" i="117"/>
  <c r="I21" i="117"/>
  <c r="K21" i="117"/>
  <c r="F37" i="119" l="1"/>
  <c r="F33" i="119"/>
  <c r="F38" i="119"/>
  <c r="F34" i="119"/>
  <c r="F39" i="119"/>
  <c r="F35" i="119"/>
  <c r="F36" i="119"/>
  <c r="F32" i="119"/>
  <c r="T218" i="110" l="1"/>
  <c r="T219" i="110"/>
  <c r="T220" i="110"/>
  <c r="T221" i="110"/>
  <c r="U221" i="110" s="1"/>
  <c r="W221" i="110" s="1"/>
  <c r="T222" i="110"/>
  <c r="U222" i="110" s="1"/>
  <c r="W222" i="110" s="1"/>
  <c r="T223" i="110"/>
  <c r="T224" i="110"/>
  <c r="T203" i="110"/>
  <c r="T204" i="110"/>
  <c r="T205" i="110"/>
  <c r="T206" i="110"/>
  <c r="T208" i="110"/>
  <c r="T209" i="110"/>
  <c r="T210" i="110"/>
  <c r="T211" i="110"/>
  <c r="T212" i="110"/>
  <c r="T213" i="110"/>
  <c r="T214" i="110"/>
  <c r="T198" i="110"/>
  <c r="T170" i="110"/>
  <c r="T171" i="110"/>
  <c r="T172" i="110"/>
  <c r="T181" i="110"/>
  <c r="U181" i="110" s="1"/>
  <c r="W181" i="110" s="1"/>
  <c r="T182" i="110"/>
  <c r="T183" i="110"/>
  <c r="T184" i="110"/>
  <c r="T185" i="110"/>
  <c r="T186" i="110"/>
  <c r="T187" i="110"/>
  <c r="T188" i="110"/>
  <c r="T189" i="110"/>
  <c r="T190" i="110"/>
  <c r="T191" i="110"/>
  <c r="T192" i="110"/>
  <c r="T193" i="110"/>
  <c r="T194" i="110"/>
  <c r="T164" i="110"/>
  <c r="S126" i="110"/>
  <c r="U126" i="110" s="1"/>
  <c r="W126" i="110" s="1"/>
  <c r="S75" i="110"/>
  <c r="U75" i="110" s="1"/>
  <c r="W75" i="110" s="1"/>
  <c r="S76" i="110"/>
  <c r="U76" i="110" s="1"/>
  <c r="W76" i="110" s="1"/>
  <c r="S77" i="110"/>
  <c r="U77" i="110" s="1"/>
  <c r="W77" i="110" s="1"/>
  <c r="U74" i="110"/>
  <c r="W74" i="110" s="1"/>
  <c r="U39" i="110"/>
  <c r="W39" i="110" s="1"/>
  <c r="U40" i="110"/>
  <c r="W40" i="110" s="1"/>
  <c r="U29" i="110"/>
  <c r="W29" i="110" s="1"/>
  <c r="U30" i="110"/>
  <c r="W30" i="110" s="1"/>
  <c r="U31" i="110"/>
  <c r="W31" i="110" s="1"/>
  <c r="U14" i="110"/>
  <c r="W14" i="110" s="1"/>
  <c r="Z14" i="110" l="1"/>
  <c r="S139" i="110" l="1"/>
  <c r="S123" i="110"/>
  <c r="AD32" i="110" s="1"/>
  <c r="S110" i="110"/>
  <c r="U110" i="110" s="1"/>
  <c r="W110" i="110" s="1"/>
  <c r="S108" i="110"/>
  <c r="C293" i="102" l="1"/>
  <c r="C258" i="102"/>
  <c r="C223" i="102"/>
  <c r="C188" i="102"/>
  <c r="C153" i="102"/>
  <c r="C118" i="102"/>
  <c r="C83" i="102"/>
  <c r="C48" i="102"/>
  <c r="C13" i="102"/>
  <c r="C125" i="91"/>
  <c r="C111" i="91"/>
  <c r="C97" i="91"/>
  <c r="C83" i="91"/>
  <c r="C69" i="91"/>
  <c r="C55" i="91"/>
  <c r="C41" i="91"/>
  <c r="C27" i="91"/>
  <c r="C13" i="91"/>
  <c r="C21" i="78"/>
  <c r="C20" i="78"/>
  <c r="C19" i="78"/>
  <c r="C18" i="78"/>
  <c r="C17" i="78"/>
  <c r="C16" i="78"/>
  <c r="C15" i="78"/>
  <c r="C14" i="78"/>
  <c r="C13" i="78"/>
  <c r="C20" i="108"/>
  <c r="C19" i="108"/>
  <c r="C18" i="108"/>
  <c r="C17" i="108"/>
  <c r="C16" i="108"/>
  <c r="C15" i="108"/>
  <c r="C14" i="108"/>
  <c r="C13" i="108"/>
  <c r="C12" i="108"/>
  <c r="C20" i="104"/>
  <c r="C19" i="104"/>
  <c r="C18" i="104"/>
  <c r="C17" i="104"/>
  <c r="C16" i="104"/>
  <c r="C15" i="104"/>
  <c r="C14" i="104"/>
  <c r="C13" i="104"/>
  <c r="C12" i="104"/>
  <c r="C21" i="114"/>
  <c r="C20" i="114"/>
  <c r="C19" i="114"/>
  <c r="C18" i="114"/>
  <c r="C17" i="114"/>
  <c r="C16" i="114"/>
  <c r="C15" i="114"/>
  <c r="C14" i="114"/>
  <c r="C13" i="114"/>
  <c r="C21" i="106"/>
  <c r="C20" i="106"/>
  <c r="C19" i="106"/>
  <c r="C18" i="106"/>
  <c r="C17" i="106"/>
  <c r="C16" i="106"/>
  <c r="C15" i="106"/>
  <c r="C14" i="106"/>
  <c r="C13" i="106"/>
  <c r="C21" i="90"/>
  <c r="C20" i="90"/>
  <c r="C19" i="90"/>
  <c r="C18" i="90"/>
  <c r="C17" i="90"/>
  <c r="C16" i="90"/>
  <c r="C15" i="90"/>
  <c r="C14" i="90"/>
  <c r="C13" i="90"/>
  <c r="C20" i="116"/>
  <c r="C19" i="116"/>
  <c r="C18" i="116"/>
  <c r="C17" i="116"/>
  <c r="C16" i="116"/>
  <c r="C15" i="116"/>
  <c r="C14" i="116"/>
  <c r="C13" i="116"/>
  <c r="C12" i="116"/>
  <c r="C21" i="115"/>
  <c r="C20" i="115"/>
  <c r="C19" i="115"/>
  <c r="C18" i="115"/>
  <c r="C17" i="115"/>
  <c r="C16" i="115"/>
  <c r="C15" i="115"/>
  <c r="C14" i="115"/>
  <c r="C13" i="115"/>
  <c r="C21" i="113"/>
  <c r="C20" i="113"/>
  <c r="C19" i="113"/>
  <c r="C18" i="113"/>
  <c r="C17" i="113"/>
  <c r="C16" i="113"/>
  <c r="C15" i="113"/>
  <c r="C14" i="113"/>
  <c r="C13" i="113"/>
  <c r="C21" i="77"/>
  <c r="C20" i="77"/>
  <c r="C19" i="77"/>
  <c r="C18" i="77"/>
  <c r="C17" i="77"/>
  <c r="C16" i="77"/>
  <c r="C15" i="77"/>
  <c r="C14" i="77"/>
  <c r="C13" i="77"/>
  <c r="C21" i="103"/>
  <c r="C20" i="103"/>
  <c r="C19" i="103"/>
  <c r="C18" i="103"/>
  <c r="C17" i="103"/>
  <c r="C16" i="103"/>
  <c r="C15" i="103"/>
  <c r="C14" i="103"/>
  <c r="C13" i="103"/>
  <c r="C37" i="30"/>
  <c r="C34" i="30"/>
  <c r="C31" i="30"/>
  <c r="C28" i="30"/>
  <c r="C25" i="30"/>
  <c r="C22" i="30"/>
  <c r="C19" i="30"/>
  <c r="C16" i="30"/>
  <c r="C13" i="30"/>
  <c r="C101" i="51"/>
  <c r="C90" i="51"/>
  <c r="C79" i="51"/>
  <c r="C68" i="51"/>
  <c r="C57" i="51"/>
  <c r="C46" i="51"/>
  <c r="C35" i="51"/>
  <c r="C24" i="51"/>
  <c r="C13" i="51"/>
  <c r="B181" i="112"/>
  <c r="B160" i="112"/>
  <c r="B139" i="112"/>
  <c r="B118" i="112"/>
  <c r="B97" i="112"/>
  <c r="B76" i="112"/>
  <c r="B55" i="112"/>
  <c r="B34" i="112"/>
  <c r="B13" i="112"/>
  <c r="B154" i="110"/>
  <c r="B145" i="110"/>
  <c r="B132" i="110"/>
  <c r="B116" i="110"/>
  <c r="B96" i="110"/>
  <c r="B74" i="110"/>
  <c r="B14" i="110"/>
  <c r="C40" i="30" l="1"/>
  <c r="Z110" i="110"/>
  <c r="AA110" i="110" s="1"/>
  <c r="Z74" i="110"/>
  <c r="AA74" i="110" s="1"/>
  <c r="AA14" i="110"/>
  <c r="I21" i="104" l="1"/>
  <c r="AB158" i="110" l="1"/>
  <c r="U158" i="110"/>
  <c r="W158" i="110" s="1"/>
  <c r="AB56" i="110"/>
  <c r="AB14" i="110" l="1"/>
  <c r="Z76" i="110"/>
  <c r="AA76" i="110" s="1"/>
  <c r="Z158" i="110"/>
  <c r="Z159" i="110" s="1"/>
  <c r="AA158" i="110" l="1"/>
  <c r="AA159" i="110" s="1"/>
  <c r="Q159" i="110" l="1"/>
  <c r="S97" i="110"/>
  <c r="U97" i="110" s="1"/>
  <c r="W97" i="110" l="1"/>
  <c r="Z97" i="110" s="1"/>
  <c r="G226" i="110"/>
  <c r="U200" i="110"/>
  <c r="W200" i="110" s="1"/>
  <c r="U189" i="110"/>
  <c r="W189" i="110" s="1"/>
  <c r="U184" i="110"/>
  <c r="W184" i="110" s="1"/>
  <c r="G238" i="110" l="1"/>
  <c r="AA97" i="110"/>
  <c r="AB226" i="110"/>
  <c r="Z184" i="110"/>
  <c r="AA184" i="110" s="1"/>
  <c r="Z200" i="110"/>
  <c r="AA200" i="110" s="1"/>
  <c r="Z189" i="110"/>
  <c r="AA189" i="110" s="1"/>
  <c r="I25" i="113"/>
  <c r="H45" i="30" l="1"/>
  <c r="H44" i="30"/>
  <c r="B54" i="107" l="1"/>
  <c r="B46" i="107" l="1"/>
  <c r="B47" i="117"/>
  <c r="I44" i="117"/>
  <c r="G42" i="117"/>
  <c r="I42" i="117" s="1"/>
  <c r="H39" i="117"/>
  <c r="H38" i="117"/>
  <c r="H37" i="117"/>
  <c r="H36" i="117"/>
  <c r="B36" i="117"/>
  <c r="H35" i="117"/>
  <c r="B35" i="117"/>
  <c r="H34" i="117"/>
  <c r="B34" i="117"/>
  <c r="H33" i="117"/>
  <c r="B33" i="117"/>
  <c r="H32" i="117"/>
  <c r="B32" i="117"/>
  <c r="B31" i="117"/>
  <c r="B21" i="117"/>
  <c r="B48" i="117" l="1"/>
  <c r="B50" i="117" s="1"/>
  <c r="B43" i="117"/>
  <c r="H39" i="107"/>
  <c r="H38" i="107"/>
  <c r="H37" i="107"/>
  <c r="H36" i="107"/>
  <c r="H35" i="107"/>
  <c r="H34" i="107"/>
  <c r="H33" i="107"/>
  <c r="H32" i="107"/>
  <c r="B55" i="107" l="1"/>
  <c r="R69" i="110" l="1"/>
  <c r="G66" i="110"/>
  <c r="R78" i="110"/>
  <c r="G74" i="110"/>
  <c r="G92" i="110" s="1"/>
  <c r="G70" i="110" l="1"/>
  <c r="H361" i="102"/>
  <c r="H360" i="102"/>
  <c r="H359" i="102"/>
  <c r="H358" i="102"/>
  <c r="H357" i="102"/>
  <c r="H356" i="102"/>
  <c r="H355" i="102"/>
  <c r="H354" i="102"/>
  <c r="H353" i="102"/>
  <c r="H352" i="102"/>
  <c r="H351" i="102"/>
  <c r="H350" i="102"/>
  <c r="H349" i="102"/>
  <c r="H348" i="102"/>
  <c r="H347" i="102"/>
  <c r="H346" i="102"/>
  <c r="H345" i="102"/>
  <c r="H344" i="102"/>
  <c r="H343" i="102"/>
  <c r="H342" i="102"/>
  <c r="H341" i="102"/>
  <c r="H340" i="102"/>
  <c r="H339" i="102"/>
  <c r="H338" i="102"/>
  <c r="H337" i="102"/>
  <c r="H336" i="102"/>
  <c r="H335" i="102"/>
  <c r="H334" i="102"/>
  <c r="H333" i="102"/>
  <c r="H332" i="102"/>
  <c r="H331" i="102"/>
  <c r="H330" i="102"/>
  <c r="H329" i="102"/>
  <c r="H328" i="102"/>
  <c r="C328" i="102" l="1"/>
  <c r="J359" i="102" s="1"/>
  <c r="H362" i="102"/>
  <c r="J355" i="102" l="1"/>
  <c r="J320" i="102" s="1"/>
  <c r="H320" i="102" s="1"/>
  <c r="J331" i="102"/>
  <c r="J296" i="102" s="1"/>
  <c r="H296" i="102" s="1"/>
  <c r="I361" i="102"/>
  <c r="I326" i="102" s="1"/>
  <c r="I338" i="102"/>
  <c r="I303" i="102" s="1"/>
  <c r="J347" i="102"/>
  <c r="J312" i="102" s="1"/>
  <c r="H312" i="102" s="1"/>
  <c r="I351" i="102"/>
  <c r="I316" i="102" s="1"/>
  <c r="I345" i="102"/>
  <c r="I310" i="102" s="1"/>
  <c r="I346" i="102"/>
  <c r="I311" i="102" s="1"/>
  <c r="I335" i="102"/>
  <c r="I300" i="102" s="1"/>
  <c r="I356" i="102"/>
  <c r="I321" i="102" s="1"/>
  <c r="J334" i="102"/>
  <c r="J299" i="102" s="1"/>
  <c r="H299" i="102" s="1"/>
  <c r="I352" i="102"/>
  <c r="I317" i="102" s="1"/>
  <c r="I358" i="102"/>
  <c r="I323" i="102" s="1"/>
  <c r="J339" i="102"/>
  <c r="J304" i="102" s="1"/>
  <c r="H304" i="102" s="1"/>
  <c r="I347" i="102"/>
  <c r="I312" i="102" s="1"/>
  <c r="I340" i="102"/>
  <c r="I305" i="102" s="1"/>
  <c r="I353" i="102"/>
  <c r="I318" i="102" s="1"/>
  <c r="J353" i="102"/>
  <c r="J318" i="102" s="1"/>
  <c r="H318" i="102" s="1"/>
  <c r="J360" i="102"/>
  <c r="J325" i="102" s="1"/>
  <c r="H325" i="102" s="1"/>
  <c r="I330" i="102"/>
  <c r="I295" i="102" s="1"/>
  <c r="I331" i="102"/>
  <c r="I296" i="102" s="1"/>
  <c r="I336" i="102"/>
  <c r="I301" i="102" s="1"/>
  <c r="I329" i="102"/>
  <c r="I294" i="102" s="1"/>
  <c r="J358" i="102"/>
  <c r="J323" i="102" s="1"/>
  <c r="H323" i="102" s="1"/>
  <c r="J350" i="102"/>
  <c r="J315" i="102" s="1"/>
  <c r="H315" i="102" s="1"/>
  <c r="I354" i="102"/>
  <c r="I319" i="102" s="1"/>
  <c r="J343" i="102"/>
  <c r="J308" i="102" s="1"/>
  <c r="H308" i="102" s="1"/>
  <c r="J335" i="102"/>
  <c r="J300" i="102" s="1"/>
  <c r="H300" i="102" s="1"/>
  <c r="I359" i="102"/>
  <c r="I324" i="102" s="1"/>
  <c r="I343" i="102"/>
  <c r="I308" i="102" s="1"/>
  <c r="J328" i="102"/>
  <c r="J293" i="102" s="1"/>
  <c r="H293" i="102" s="1"/>
  <c r="I348" i="102"/>
  <c r="I313" i="102" s="1"/>
  <c r="I332" i="102"/>
  <c r="I297" i="102" s="1"/>
  <c r="I357" i="102"/>
  <c r="I322" i="102" s="1"/>
  <c r="I349" i="102"/>
  <c r="I314" i="102" s="1"/>
  <c r="I337" i="102"/>
  <c r="I302" i="102" s="1"/>
  <c r="J342" i="102"/>
  <c r="J237" i="102" s="1"/>
  <c r="H237" i="102" s="1"/>
  <c r="J361" i="102"/>
  <c r="J326" i="102" s="1"/>
  <c r="H326" i="102" s="1"/>
  <c r="J345" i="102"/>
  <c r="J275" i="102" s="1"/>
  <c r="H275" i="102" s="1"/>
  <c r="J344" i="102"/>
  <c r="J239" i="102" s="1"/>
  <c r="H239" i="102" s="1"/>
  <c r="I341" i="102"/>
  <c r="I306" i="102" s="1"/>
  <c r="J351" i="102"/>
  <c r="J316" i="102" s="1"/>
  <c r="H316" i="102" s="1"/>
  <c r="I342" i="102"/>
  <c r="I307" i="102" s="1"/>
  <c r="I334" i="102"/>
  <c r="I299" i="102" s="1"/>
  <c r="I355" i="102"/>
  <c r="I320" i="102" s="1"/>
  <c r="I339" i="102"/>
  <c r="I304" i="102" s="1"/>
  <c r="I360" i="102"/>
  <c r="I255" i="102" s="1"/>
  <c r="I344" i="102"/>
  <c r="I309" i="102" s="1"/>
  <c r="I328" i="102"/>
  <c r="I293" i="102" s="1"/>
  <c r="J354" i="102"/>
  <c r="J319" i="102" s="1"/>
  <c r="H319" i="102" s="1"/>
  <c r="J346" i="102"/>
  <c r="J311" i="102" s="1"/>
  <c r="H311" i="102" s="1"/>
  <c r="I333" i="102"/>
  <c r="I298" i="102" s="1"/>
  <c r="J338" i="102"/>
  <c r="J303" i="102" s="1"/>
  <c r="H303" i="102" s="1"/>
  <c r="J357" i="102"/>
  <c r="J322" i="102" s="1"/>
  <c r="H322" i="102" s="1"/>
  <c r="J341" i="102"/>
  <c r="J96" i="102" s="1"/>
  <c r="H96" i="102" s="1"/>
  <c r="J330" i="102"/>
  <c r="J225" i="102" s="1"/>
  <c r="H225" i="102" s="1"/>
  <c r="J349" i="102"/>
  <c r="J279" i="102" s="1"/>
  <c r="H279" i="102" s="1"/>
  <c r="J352" i="102"/>
  <c r="J212" i="102" s="1"/>
  <c r="H212" i="102" s="1"/>
  <c r="J337" i="102"/>
  <c r="J197" i="102" s="1"/>
  <c r="H197" i="102" s="1"/>
  <c r="J340" i="102"/>
  <c r="J305" i="102" s="1"/>
  <c r="H305" i="102" s="1"/>
  <c r="J356" i="102"/>
  <c r="J321" i="102" s="1"/>
  <c r="H321" i="102" s="1"/>
  <c r="J332" i="102"/>
  <c r="J297" i="102" s="1"/>
  <c r="H297" i="102" s="1"/>
  <c r="J348" i="102"/>
  <c r="J103" i="102" s="1"/>
  <c r="H103" i="102" s="1"/>
  <c r="J184" i="102"/>
  <c r="H184" i="102" s="1"/>
  <c r="J44" i="102"/>
  <c r="H44" i="102" s="1"/>
  <c r="J254" i="102"/>
  <c r="H254" i="102" s="1"/>
  <c r="J289" i="102"/>
  <c r="H289" i="102" s="1"/>
  <c r="J114" i="102"/>
  <c r="H114" i="102" s="1"/>
  <c r="J219" i="102"/>
  <c r="H219" i="102" s="1"/>
  <c r="J333" i="102"/>
  <c r="J193" i="102" s="1"/>
  <c r="H193" i="102" s="1"/>
  <c r="I350" i="102"/>
  <c r="I315" i="102" s="1"/>
  <c r="J336" i="102"/>
  <c r="J301" i="102" s="1"/>
  <c r="H301" i="102" s="1"/>
  <c r="J329" i="102"/>
  <c r="J84" i="102" s="1"/>
  <c r="H84" i="102" s="1"/>
  <c r="J324" i="102"/>
  <c r="H324" i="102" s="1"/>
  <c r="J149" i="102"/>
  <c r="H149" i="102" s="1"/>
  <c r="J79" i="102"/>
  <c r="H79" i="102" s="1"/>
  <c r="J255" i="102"/>
  <c r="H255" i="102" s="1"/>
  <c r="J202" i="102"/>
  <c r="H202" i="102" s="1"/>
  <c r="J116" i="102"/>
  <c r="H116" i="102" s="1"/>
  <c r="J151" i="102"/>
  <c r="H151" i="102" s="1"/>
  <c r="J182" i="102"/>
  <c r="H182" i="102" s="1"/>
  <c r="J177" i="102"/>
  <c r="H177" i="102" s="1"/>
  <c r="J161" i="102"/>
  <c r="H161" i="102" s="1"/>
  <c r="J159" i="102"/>
  <c r="H159" i="102" s="1"/>
  <c r="J262" i="102"/>
  <c r="H262" i="102" s="1"/>
  <c r="J192" i="102"/>
  <c r="H192" i="102" s="1"/>
  <c r="J52" i="102"/>
  <c r="H52" i="102" s="1"/>
  <c r="J17" i="102"/>
  <c r="H17" i="102" s="1"/>
  <c r="I39" i="102"/>
  <c r="I231" i="102"/>
  <c r="I218" i="102"/>
  <c r="I43" i="102"/>
  <c r="I24" i="102"/>
  <c r="I59" i="102"/>
  <c r="J39" i="102"/>
  <c r="H39" i="102" s="1"/>
  <c r="J74" i="102"/>
  <c r="H74" i="102" s="1"/>
  <c r="J211" i="102"/>
  <c r="H211" i="102" s="1"/>
  <c r="J36" i="102"/>
  <c r="H36" i="102" s="1"/>
  <c r="I219" i="102"/>
  <c r="I44" i="102"/>
  <c r="I168" i="102"/>
  <c r="J285" i="102"/>
  <c r="H285" i="102" s="1"/>
  <c r="J250" i="102"/>
  <c r="H250" i="102" s="1"/>
  <c r="J180" i="102"/>
  <c r="H180" i="102" s="1"/>
  <c r="J215" i="102"/>
  <c r="H215" i="102" s="1"/>
  <c r="J145" i="102"/>
  <c r="H145" i="102" s="1"/>
  <c r="J40" i="102"/>
  <c r="H40" i="102" s="1"/>
  <c r="J110" i="102"/>
  <c r="H110" i="102" s="1"/>
  <c r="J75" i="102"/>
  <c r="H75" i="102" s="1"/>
  <c r="J277" i="102"/>
  <c r="H277" i="102" s="1"/>
  <c r="J242" i="102"/>
  <c r="H242" i="102" s="1"/>
  <c r="J172" i="102"/>
  <c r="H172" i="102" s="1"/>
  <c r="J207" i="102"/>
  <c r="H207" i="102" s="1"/>
  <c r="J137" i="102"/>
  <c r="H137" i="102" s="1"/>
  <c r="J32" i="102"/>
  <c r="H32" i="102" s="1"/>
  <c r="J102" i="102"/>
  <c r="H102" i="102" s="1"/>
  <c r="J67" i="102"/>
  <c r="H67" i="102" s="1"/>
  <c r="J269" i="102"/>
  <c r="H269" i="102" s="1"/>
  <c r="J234" i="102"/>
  <c r="H234" i="102" s="1"/>
  <c r="J261" i="102"/>
  <c r="H261" i="102" s="1"/>
  <c r="J226" i="102"/>
  <c r="H226" i="102" s="1"/>
  <c r="J156" i="102"/>
  <c r="H156" i="102" s="1"/>
  <c r="J86" i="102"/>
  <c r="H86" i="102" s="1"/>
  <c r="I246" i="102"/>
  <c r="I281" i="102"/>
  <c r="I106" i="102"/>
  <c r="I141" i="102"/>
  <c r="I265" i="102"/>
  <c r="I230" i="102"/>
  <c r="I160" i="102"/>
  <c r="I195" i="102"/>
  <c r="I90" i="102"/>
  <c r="I125" i="102"/>
  <c r="I20" i="102"/>
  <c r="I55" i="102"/>
  <c r="I251" i="102"/>
  <c r="I286" i="102"/>
  <c r="I181" i="102"/>
  <c r="I111" i="102"/>
  <c r="I256" i="102"/>
  <c r="I186" i="102"/>
  <c r="I213" i="102"/>
  <c r="I248" i="102"/>
  <c r="I283" i="102"/>
  <c r="I143" i="102"/>
  <c r="I178" i="102"/>
  <c r="I38" i="102"/>
  <c r="I73" i="102"/>
  <c r="I108" i="102"/>
  <c r="I240" i="102"/>
  <c r="I30" i="102"/>
  <c r="I154" i="102"/>
  <c r="I261" i="102"/>
  <c r="I226" i="102"/>
  <c r="I156" i="102"/>
  <c r="I191" i="102"/>
  <c r="I86" i="102"/>
  <c r="I51" i="102"/>
  <c r="I121" i="102"/>
  <c r="I16" i="102"/>
  <c r="J210" i="102"/>
  <c r="H210" i="102" s="1"/>
  <c r="J245" i="102"/>
  <c r="H245" i="102" s="1"/>
  <c r="J280" i="102"/>
  <c r="H280" i="102" s="1"/>
  <c r="J140" i="102"/>
  <c r="H140" i="102" s="1"/>
  <c r="J175" i="102"/>
  <c r="H175" i="102" s="1"/>
  <c r="J35" i="102"/>
  <c r="H35" i="102" s="1"/>
  <c r="J70" i="102"/>
  <c r="H70" i="102" s="1"/>
  <c r="J105" i="102"/>
  <c r="H105" i="102" s="1"/>
  <c r="I198" i="102"/>
  <c r="J168" i="102"/>
  <c r="H168" i="102" s="1"/>
  <c r="I287" i="102"/>
  <c r="I77" i="102"/>
  <c r="J63" i="102" l="1"/>
  <c r="H63" i="102" s="1"/>
  <c r="I189" i="102"/>
  <c r="I205" i="102"/>
  <c r="I221" i="102"/>
  <c r="I42" i="102"/>
  <c r="J28" i="102"/>
  <c r="H28" i="102" s="1"/>
  <c r="I147" i="102"/>
  <c r="J203" i="102"/>
  <c r="H203" i="102" s="1"/>
  <c r="I49" i="102"/>
  <c r="I65" i="102"/>
  <c r="I275" i="102"/>
  <c r="I46" i="102"/>
  <c r="I291" i="102"/>
  <c r="I76" i="102"/>
  <c r="I216" i="102"/>
  <c r="I36" i="102"/>
  <c r="I211" i="102"/>
  <c r="J16" i="102"/>
  <c r="H16" i="102" s="1"/>
  <c r="J191" i="102"/>
  <c r="H191" i="102" s="1"/>
  <c r="J129" i="102"/>
  <c r="H129" i="102" s="1"/>
  <c r="I63" i="102"/>
  <c r="J71" i="102"/>
  <c r="H71" i="102" s="1"/>
  <c r="I67" i="102"/>
  <c r="J284" i="102"/>
  <c r="H284" i="102" s="1"/>
  <c r="I234" i="102"/>
  <c r="I196" i="102"/>
  <c r="J87" i="102"/>
  <c r="H87" i="102" s="1"/>
  <c r="J157" i="102"/>
  <c r="H157" i="102" s="1"/>
  <c r="J108" i="102"/>
  <c r="H108" i="102" s="1"/>
  <c r="J72" i="102"/>
  <c r="H72" i="102" s="1"/>
  <c r="J77" i="102"/>
  <c r="H77" i="102" s="1"/>
  <c r="J287" i="102"/>
  <c r="H287" i="102" s="1"/>
  <c r="J291" i="102"/>
  <c r="H291" i="102" s="1"/>
  <c r="I170" i="102"/>
  <c r="I151" i="102"/>
  <c r="I84" i="102"/>
  <c r="I100" i="102"/>
  <c r="I135" i="102"/>
  <c r="I81" i="102"/>
  <c r="I116" i="102"/>
  <c r="I41" i="102"/>
  <c r="I146" i="102"/>
  <c r="I71" i="102"/>
  <c r="I176" i="102"/>
  <c r="J51" i="102"/>
  <c r="H51" i="102" s="1"/>
  <c r="J121" i="102"/>
  <c r="H121" i="102" s="1"/>
  <c r="J94" i="102"/>
  <c r="H94" i="102" s="1"/>
  <c r="I34" i="102"/>
  <c r="J176" i="102"/>
  <c r="H176" i="102" s="1"/>
  <c r="J144" i="102"/>
  <c r="H144" i="102" s="1"/>
  <c r="I199" i="102"/>
  <c r="J48" i="102"/>
  <c r="H48" i="102" s="1"/>
  <c r="I179" i="102"/>
  <c r="J122" i="102"/>
  <c r="H122" i="102" s="1"/>
  <c r="J73" i="102"/>
  <c r="H73" i="102" s="1"/>
  <c r="J107" i="102"/>
  <c r="H107" i="102" s="1"/>
  <c r="J112" i="102"/>
  <c r="H112" i="102" s="1"/>
  <c r="J256" i="102"/>
  <c r="H256" i="102" s="1"/>
  <c r="J91" i="102"/>
  <c r="H91" i="102" s="1"/>
  <c r="J56" i="102"/>
  <c r="H56" i="102" s="1"/>
  <c r="I58" i="102"/>
  <c r="I118" i="102"/>
  <c r="I254" i="102"/>
  <c r="I78" i="102"/>
  <c r="I17" i="102"/>
  <c r="I279" i="102"/>
  <c r="I114" i="102"/>
  <c r="I172" i="102"/>
  <c r="I183" i="102"/>
  <c r="I69" i="102"/>
  <c r="I149" i="102"/>
  <c r="I289" i="102"/>
  <c r="I32" i="102"/>
  <c r="I250" i="102"/>
  <c r="I148" i="102"/>
  <c r="I288" i="102"/>
  <c r="J115" i="102"/>
  <c r="H115" i="102" s="1"/>
  <c r="I139" i="102"/>
  <c r="I79" i="102"/>
  <c r="I184" i="102"/>
  <c r="I201" i="102"/>
  <c r="I207" i="102"/>
  <c r="I113" i="102"/>
  <c r="I253" i="102"/>
  <c r="I122" i="102"/>
  <c r="J194" i="102"/>
  <c r="H194" i="102" s="1"/>
  <c r="J136" i="102"/>
  <c r="H136" i="102" s="1"/>
  <c r="I202" i="102"/>
  <c r="I227" i="102"/>
  <c r="I150" i="102"/>
  <c r="I192" i="102"/>
  <c r="J258" i="102"/>
  <c r="H258" i="102" s="1"/>
  <c r="J124" i="102"/>
  <c r="H124" i="102" s="1"/>
  <c r="I26" i="102"/>
  <c r="I83" i="102"/>
  <c r="I110" i="102"/>
  <c r="I52" i="102"/>
  <c r="I157" i="102"/>
  <c r="J83" i="102"/>
  <c r="H83" i="102" s="1"/>
  <c r="J80" i="102"/>
  <c r="H80" i="102" s="1"/>
  <c r="J19" i="102"/>
  <c r="H19" i="102" s="1"/>
  <c r="J89" i="102"/>
  <c r="H89" i="102" s="1"/>
  <c r="J198" i="102"/>
  <c r="H198" i="102" s="1"/>
  <c r="J66" i="102"/>
  <c r="H66" i="102" s="1"/>
  <c r="I45" i="102"/>
  <c r="I62" i="102"/>
  <c r="I87" i="102"/>
  <c r="I262" i="102"/>
  <c r="J153" i="102"/>
  <c r="H153" i="102" s="1"/>
  <c r="J34" i="102"/>
  <c r="H34" i="102" s="1"/>
  <c r="J54" i="102"/>
  <c r="H54" i="102" s="1"/>
  <c r="J233" i="102"/>
  <c r="H233" i="102" s="1"/>
  <c r="I325" i="102"/>
  <c r="I140" i="102"/>
  <c r="J174" i="102"/>
  <c r="H174" i="102" s="1"/>
  <c r="J33" i="102"/>
  <c r="H33" i="102" s="1"/>
  <c r="J135" i="102"/>
  <c r="H135" i="102" s="1"/>
  <c r="J220" i="102"/>
  <c r="H220" i="102" s="1"/>
  <c r="I37" i="102"/>
  <c r="I66" i="102"/>
  <c r="I212" i="102"/>
  <c r="I29" i="102"/>
  <c r="I57" i="102"/>
  <c r="I280" i="102"/>
  <c r="J264" i="102"/>
  <c r="H264" i="102" s="1"/>
  <c r="J22" i="102"/>
  <c r="H22" i="102" s="1"/>
  <c r="J30" i="102"/>
  <c r="H30" i="102" s="1"/>
  <c r="J132" i="102"/>
  <c r="H132" i="102" s="1"/>
  <c r="J146" i="102"/>
  <c r="H146" i="102" s="1"/>
  <c r="J14" i="102"/>
  <c r="H14" i="102" s="1"/>
  <c r="I282" i="102"/>
  <c r="I233" i="102"/>
  <c r="I206" i="102"/>
  <c r="I204" i="102"/>
  <c r="J99" i="102"/>
  <c r="H99" i="102" s="1"/>
  <c r="I25" i="102"/>
  <c r="I123" i="102"/>
  <c r="I54" i="102"/>
  <c r="J155" i="102"/>
  <c r="H155" i="102" s="1"/>
  <c r="I72" i="102"/>
  <c r="I93" i="102"/>
  <c r="I33" i="102"/>
  <c r="I158" i="102"/>
  <c r="I194" i="102"/>
  <c r="J196" i="102"/>
  <c r="H196" i="102" s="1"/>
  <c r="I177" i="102"/>
  <c r="I247" i="102"/>
  <c r="I128" i="102"/>
  <c r="I268" i="102"/>
  <c r="I138" i="102"/>
  <c r="I31" i="102"/>
  <c r="I171" i="102"/>
  <c r="I53" i="102"/>
  <c r="I193" i="102"/>
  <c r="I99" i="102"/>
  <c r="I134" i="102"/>
  <c r="I89" i="102"/>
  <c r="I159" i="102"/>
  <c r="I267" i="102"/>
  <c r="J169" i="102"/>
  <c r="H169" i="102" s="1"/>
  <c r="J204" i="102"/>
  <c r="H204" i="102" s="1"/>
  <c r="J78" i="102"/>
  <c r="H78" i="102" s="1"/>
  <c r="I101" i="102"/>
  <c r="I241" i="102"/>
  <c r="I18" i="102"/>
  <c r="I263" i="102"/>
  <c r="I64" i="102"/>
  <c r="I274" i="102"/>
  <c r="I19" i="102"/>
  <c r="I229" i="102"/>
  <c r="J90" i="102"/>
  <c r="H90" i="102" s="1"/>
  <c r="I15" i="102"/>
  <c r="J64" i="102"/>
  <c r="H64" i="102" s="1"/>
  <c r="J134" i="102"/>
  <c r="H134" i="102" s="1"/>
  <c r="J95" i="102"/>
  <c r="H95" i="102" s="1"/>
  <c r="J260" i="102"/>
  <c r="H260" i="102" s="1"/>
  <c r="I107" i="102"/>
  <c r="I142" i="102"/>
  <c r="I23" i="102"/>
  <c r="I163" i="102"/>
  <c r="I165" i="102"/>
  <c r="J113" i="102"/>
  <c r="H113" i="102" s="1"/>
  <c r="I136" i="102"/>
  <c r="I276" i="102"/>
  <c r="I88" i="102"/>
  <c r="I228" i="102"/>
  <c r="I169" i="102"/>
  <c r="I239" i="102"/>
  <c r="I124" i="102"/>
  <c r="I264" i="102"/>
  <c r="J230" i="102"/>
  <c r="H230" i="102" s="1"/>
  <c r="I225" i="102"/>
  <c r="J29" i="102"/>
  <c r="H29" i="102" s="1"/>
  <c r="J120" i="102"/>
  <c r="H120" i="102" s="1"/>
  <c r="J235" i="102"/>
  <c r="H235" i="102" s="1"/>
  <c r="J158" i="102"/>
  <c r="H158" i="102" s="1"/>
  <c r="J126" i="102"/>
  <c r="H126" i="102" s="1"/>
  <c r="J266" i="102"/>
  <c r="H266" i="102" s="1"/>
  <c r="J142" i="102"/>
  <c r="H142" i="102" s="1"/>
  <c r="J25" i="102"/>
  <c r="H25" i="102" s="1"/>
  <c r="J268" i="102"/>
  <c r="H268" i="102" s="1"/>
  <c r="J229" i="102"/>
  <c r="H229" i="102" s="1"/>
  <c r="J21" i="102"/>
  <c r="H21" i="102" s="1"/>
  <c r="J231" i="102"/>
  <c r="H231" i="102" s="1"/>
  <c r="J37" i="102"/>
  <c r="H37" i="102" s="1"/>
  <c r="J166" i="102"/>
  <c r="H166" i="102" s="1"/>
  <c r="J128" i="102"/>
  <c r="H128" i="102" s="1"/>
  <c r="J60" i="102"/>
  <c r="H60" i="102" s="1"/>
  <c r="J247" i="102"/>
  <c r="H247" i="102" s="1"/>
  <c r="I112" i="102"/>
  <c r="I252" i="102"/>
  <c r="J59" i="102"/>
  <c r="H59" i="102" s="1"/>
  <c r="J199" i="102"/>
  <c r="H199" i="102" s="1"/>
  <c r="I133" i="102"/>
  <c r="I203" i="102"/>
  <c r="I96" i="102"/>
  <c r="I271" i="102"/>
  <c r="I48" i="102"/>
  <c r="I258" i="102"/>
  <c r="I75" i="102"/>
  <c r="I180" i="102"/>
  <c r="I21" i="102"/>
  <c r="I161" i="102"/>
  <c r="I109" i="102"/>
  <c r="I249" i="102"/>
  <c r="J138" i="102"/>
  <c r="H138" i="102" s="1"/>
  <c r="J68" i="102"/>
  <c r="H68" i="102" s="1"/>
  <c r="J92" i="102"/>
  <c r="H92" i="102" s="1"/>
  <c r="J213" i="102"/>
  <c r="H213" i="102" s="1"/>
  <c r="J143" i="102"/>
  <c r="H143" i="102" s="1"/>
  <c r="J272" i="102"/>
  <c r="H272" i="102" s="1"/>
  <c r="J58" i="102"/>
  <c r="H58" i="102" s="1"/>
  <c r="J62" i="102"/>
  <c r="H62" i="102" s="1"/>
  <c r="J49" i="102"/>
  <c r="H49" i="102" s="1"/>
  <c r="J283" i="102"/>
  <c r="H283" i="102" s="1"/>
  <c r="J248" i="102"/>
  <c r="H248" i="102" s="1"/>
  <c r="I182" i="102"/>
  <c r="I217" i="102"/>
  <c r="J24" i="102"/>
  <c r="H24" i="102" s="1"/>
  <c r="J164" i="102"/>
  <c r="H164" i="102" s="1"/>
  <c r="I98" i="102"/>
  <c r="I273" i="102"/>
  <c r="I131" i="102"/>
  <c r="I236" i="102"/>
  <c r="I188" i="102"/>
  <c r="I223" i="102"/>
  <c r="I40" i="102"/>
  <c r="I215" i="102"/>
  <c r="I91" i="102"/>
  <c r="I126" i="102"/>
  <c r="I144" i="102"/>
  <c r="I284" i="102"/>
  <c r="J173" i="102"/>
  <c r="H173" i="102" s="1"/>
  <c r="J57" i="102"/>
  <c r="H57" i="102" s="1"/>
  <c r="J127" i="102"/>
  <c r="H127" i="102" s="1"/>
  <c r="J178" i="102"/>
  <c r="H178" i="102" s="1"/>
  <c r="J93" i="102"/>
  <c r="H93" i="102" s="1"/>
  <c r="J27" i="102"/>
  <c r="H27" i="102" s="1"/>
  <c r="J97" i="102"/>
  <c r="H97" i="102" s="1"/>
  <c r="I28" i="102"/>
  <c r="I238" i="102"/>
  <c r="I61" i="102"/>
  <c r="I166" i="102"/>
  <c r="I13" i="102"/>
  <c r="I153" i="102"/>
  <c r="I145" i="102"/>
  <c r="I285" i="102"/>
  <c r="I56" i="102"/>
  <c r="I266" i="102"/>
  <c r="I74" i="102"/>
  <c r="I214" i="102"/>
  <c r="J162" i="102"/>
  <c r="H162" i="102" s="1"/>
  <c r="J38" i="102"/>
  <c r="H38" i="102" s="1"/>
  <c r="J23" i="102"/>
  <c r="H23" i="102" s="1"/>
  <c r="J163" i="102"/>
  <c r="H163" i="102" s="1"/>
  <c r="J167" i="102"/>
  <c r="H167" i="102" s="1"/>
  <c r="J119" i="102"/>
  <c r="H119" i="102" s="1"/>
  <c r="J307" i="102"/>
  <c r="H307" i="102" s="1"/>
  <c r="I130" i="102"/>
  <c r="I208" i="102"/>
  <c r="J43" i="102"/>
  <c r="H43" i="102" s="1"/>
  <c r="J31" i="102"/>
  <c r="H31" i="102" s="1"/>
  <c r="I220" i="102"/>
  <c r="I167" i="102"/>
  <c r="I232" i="102"/>
  <c r="J265" i="102"/>
  <c r="H265" i="102" s="1"/>
  <c r="I260" i="102"/>
  <c r="J209" i="102"/>
  <c r="H209" i="102" s="1"/>
  <c r="J170" i="102"/>
  <c r="H170" i="102" s="1"/>
  <c r="J98" i="102"/>
  <c r="H98" i="102" s="1"/>
  <c r="J238" i="102"/>
  <c r="H238" i="102" s="1"/>
  <c r="I14" i="102"/>
  <c r="I259" i="102"/>
  <c r="I95" i="102"/>
  <c r="I270" i="102"/>
  <c r="I104" i="102"/>
  <c r="I244" i="102"/>
  <c r="I103" i="102"/>
  <c r="I278" i="102"/>
  <c r="J106" i="102"/>
  <c r="H106" i="102" s="1"/>
  <c r="J246" i="102"/>
  <c r="H246" i="102" s="1"/>
  <c r="J183" i="102"/>
  <c r="H183" i="102" s="1"/>
  <c r="J253" i="102"/>
  <c r="H253" i="102" s="1"/>
  <c r="I137" i="102"/>
  <c r="I277" i="102"/>
  <c r="J101" i="102"/>
  <c r="H101" i="102" s="1"/>
  <c r="J241" i="102"/>
  <c r="H241" i="102" s="1"/>
  <c r="J109" i="102"/>
  <c r="H109" i="102" s="1"/>
  <c r="J249" i="102"/>
  <c r="H249" i="102" s="1"/>
  <c r="I80" i="102"/>
  <c r="I290" i="102"/>
  <c r="I129" i="102"/>
  <c r="I164" i="102"/>
  <c r="I27" i="102"/>
  <c r="I237" i="102"/>
  <c r="I92" i="102"/>
  <c r="I162" i="102"/>
  <c r="J13" i="102"/>
  <c r="H13" i="102" s="1"/>
  <c r="J188" i="102"/>
  <c r="H188" i="102" s="1"/>
  <c r="J55" i="102"/>
  <c r="H55" i="102" s="1"/>
  <c r="J195" i="102"/>
  <c r="H195" i="102" s="1"/>
  <c r="I50" i="102"/>
  <c r="I120" i="102"/>
  <c r="J185" i="102"/>
  <c r="H185" i="102" s="1"/>
  <c r="J139" i="102"/>
  <c r="H139" i="102" s="1"/>
  <c r="J15" i="102"/>
  <c r="H15" i="102" s="1"/>
  <c r="J190" i="102"/>
  <c r="H190" i="102" s="1"/>
  <c r="J26" i="102"/>
  <c r="H26" i="102" s="1"/>
  <c r="J201" i="102"/>
  <c r="H201" i="102" s="1"/>
  <c r="J147" i="102"/>
  <c r="H147" i="102" s="1"/>
  <c r="J200" i="102"/>
  <c r="H200" i="102" s="1"/>
  <c r="J270" i="102"/>
  <c r="H270" i="102" s="1"/>
  <c r="J181" i="102"/>
  <c r="H181" i="102" s="1"/>
  <c r="J205" i="102"/>
  <c r="H205" i="102" s="1"/>
  <c r="J46" i="102"/>
  <c r="H46" i="102" s="1"/>
  <c r="J81" i="102"/>
  <c r="H81" i="102" s="1"/>
  <c r="J154" i="102"/>
  <c r="H154" i="102" s="1"/>
  <c r="J189" i="102"/>
  <c r="H189" i="102" s="1"/>
  <c r="J271" i="102"/>
  <c r="H271" i="102" s="1"/>
  <c r="I60" i="102"/>
  <c r="I68" i="102"/>
  <c r="J288" i="102"/>
  <c r="H288" i="102" s="1"/>
  <c r="J276" i="102"/>
  <c r="H276" i="102" s="1"/>
  <c r="I115" i="102"/>
  <c r="I97" i="102"/>
  <c r="I22" i="102"/>
  <c r="J125" i="102"/>
  <c r="H125" i="102" s="1"/>
  <c r="I85" i="102"/>
  <c r="J69" i="102"/>
  <c r="H69" i="102" s="1"/>
  <c r="J61" i="102"/>
  <c r="H61" i="102" s="1"/>
  <c r="J131" i="102"/>
  <c r="H131" i="102" s="1"/>
  <c r="J76" i="102"/>
  <c r="H76" i="102" s="1"/>
  <c r="J65" i="102"/>
  <c r="H65" i="102" s="1"/>
  <c r="J133" i="102"/>
  <c r="H133" i="102" s="1"/>
  <c r="J273" i="102"/>
  <c r="H273" i="102" s="1"/>
  <c r="I119" i="102"/>
  <c r="I224" i="102"/>
  <c r="I200" i="102"/>
  <c r="I235" i="102"/>
  <c r="I174" i="102"/>
  <c r="I209" i="102"/>
  <c r="I173" i="102"/>
  <c r="I243" i="102"/>
  <c r="J141" i="102"/>
  <c r="H141" i="102" s="1"/>
  <c r="J281" i="102"/>
  <c r="H281" i="102" s="1"/>
  <c r="J148" i="102"/>
  <c r="H148" i="102" s="1"/>
  <c r="J218" i="102"/>
  <c r="H218" i="102" s="1"/>
  <c r="I102" i="102"/>
  <c r="I242" i="102"/>
  <c r="J171" i="102"/>
  <c r="H171" i="102" s="1"/>
  <c r="J206" i="102"/>
  <c r="H206" i="102" s="1"/>
  <c r="J179" i="102"/>
  <c r="H179" i="102" s="1"/>
  <c r="J214" i="102"/>
  <c r="H214" i="102" s="1"/>
  <c r="I185" i="102"/>
  <c r="I94" i="102"/>
  <c r="I269" i="102"/>
  <c r="I132" i="102"/>
  <c r="I272" i="102"/>
  <c r="I127" i="102"/>
  <c r="I197" i="102"/>
  <c r="J118" i="102"/>
  <c r="H118" i="102" s="1"/>
  <c r="J223" i="102"/>
  <c r="H223" i="102" s="1"/>
  <c r="J20" i="102"/>
  <c r="H20" i="102" s="1"/>
  <c r="J160" i="102"/>
  <c r="H160" i="102" s="1"/>
  <c r="I155" i="102"/>
  <c r="I190" i="102"/>
  <c r="J150" i="102"/>
  <c r="H150" i="102" s="1"/>
  <c r="J45" i="102"/>
  <c r="H45" i="102" s="1"/>
  <c r="J104" i="102"/>
  <c r="H104" i="102" s="1"/>
  <c r="J50" i="102"/>
  <c r="H50" i="102" s="1"/>
  <c r="J85" i="102"/>
  <c r="H85" i="102" s="1"/>
  <c r="J42" i="102"/>
  <c r="H42" i="102" s="1"/>
  <c r="J217" i="102"/>
  <c r="H217" i="102" s="1"/>
  <c r="J165" i="102"/>
  <c r="H165" i="102" s="1"/>
  <c r="J130" i="102"/>
  <c r="H130" i="102" s="1"/>
  <c r="J111" i="102"/>
  <c r="H111" i="102" s="1"/>
  <c r="J41" i="102"/>
  <c r="H41" i="102" s="1"/>
  <c r="J100" i="102"/>
  <c r="H100" i="102" s="1"/>
  <c r="J186" i="102"/>
  <c r="H186" i="102" s="1"/>
  <c r="J221" i="102"/>
  <c r="H221" i="102" s="1"/>
  <c r="J123" i="102"/>
  <c r="H123" i="102" s="1"/>
  <c r="J295" i="102"/>
  <c r="H295" i="102" s="1"/>
  <c r="J251" i="102"/>
  <c r="H251" i="102" s="1"/>
  <c r="J290" i="102"/>
  <c r="H290" i="102" s="1"/>
  <c r="J252" i="102"/>
  <c r="H252" i="102" s="1"/>
  <c r="J286" i="102"/>
  <c r="H286" i="102" s="1"/>
  <c r="J317" i="102"/>
  <c r="H317" i="102" s="1"/>
  <c r="J282" i="102"/>
  <c r="H282" i="102" s="1"/>
  <c r="J309" i="102"/>
  <c r="H309" i="102" s="1"/>
  <c r="J274" i="102"/>
  <c r="H274" i="102" s="1"/>
  <c r="J314" i="102"/>
  <c r="H314" i="102" s="1"/>
  <c r="J244" i="102"/>
  <c r="H244" i="102" s="1"/>
  <c r="J306" i="102"/>
  <c r="H306" i="102" s="1"/>
  <c r="J236" i="102"/>
  <c r="H236" i="102" s="1"/>
  <c r="J310" i="102"/>
  <c r="H310" i="102" s="1"/>
  <c r="J240" i="102"/>
  <c r="H240" i="102" s="1"/>
  <c r="J227" i="102"/>
  <c r="H227" i="102" s="1"/>
  <c r="J216" i="102"/>
  <c r="H216" i="102" s="1"/>
  <c r="J302" i="102"/>
  <c r="H302" i="102" s="1"/>
  <c r="J232" i="102"/>
  <c r="H232" i="102" s="1"/>
  <c r="J267" i="102"/>
  <c r="H267" i="102" s="1"/>
  <c r="J313" i="102"/>
  <c r="H313" i="102" s="1"/>
  <c r="J208" i="102"/>
  <c r="H208" i="102" s="1"/>
  <c r="J243" i="102"/>
  <c r="H243" i="102" s="1"/>
  <c r="J278" i="102"/>
  <c r="H278" i="102" s="1"/>
  <c r="I70" i="102"/>
  <c r="I105" i="102"/>
  <c r="I175" i="102"/>
  <c r="J18" i="102"/>
  <c r="H18" i="102" s="1"/>
  <c r="J53" i="102"/>
  <c r="H53" i="102" s="1"/>
  <c r="I210" i="102"/>
  <c r="I35" i="102"/>
  <c r="I245" i="102"/>
  <c r="J88" i="102"/>
  <c r="H88" i="102" s="1"/>
  <c r="J298" i="102"/>
  <c r="H298" i="102" s="1"/>
  <c r="J228" i="102"/>
  <c r="H228" i="102" s="1"/>
  <c r="J263" i="102"/>
  <c r="H263" i="102" s="1"/>
  <c r="J294" i="102"/>
  <c r="H294" i="102" s="1"/>
  <c r="J224" i="102"/>
  <c r="H224" i="102" s="1"/>
  <c r="J259" i="102"/>
  <c r="H259" i="102" s="1"/>
  <c r="H187" i="102" l="1"/>
  <c r="H327" i="102"/>
  <c r="H117" i="102"/>
  <c r="H82" i="102"/>
  <c r="H152" i="102"/>
  <c r="H222" i="102"/>
  <c r="H47" i="102"/>
  <c r="H257" i="102"/>
  <c r="H292" i="102"/>
  <c r="H363" i="102" l="1"/>
  <c r="U69" i="110"/>
  <c r="Z75" i="110" l="1"/>
  <c r="AA75" i="110" s="1"/>
  <c r="Z126" i="110"/>
  <c r="AA126" i="110" l="1"/>
  <c r="S155" i="110"/>
  <c r="U155" i="110" s="1"/>
  <c r="W155" i="110" l="1"/>
  <c r="Z155" i="110" s="1"/>
  <c r="AA155" i="110" s="1"/>
  <c r="S137" i="110"/>
  <c r="U137" i="110" s="1"/>
  <c r="G132" i="110"/>
  <c r="G141" i="110" s="1"/>
  <c r="G145" i="110"/>
  <c r="G150" i="110" s="1"/>
  <c r="Q157" i="110"/>
  <c r="U139" i="110"/>
  <c r="W139" i="110" s="1"/>
  <c r="G123" i="110"/>
  <c r="G128" i="110" s="1"/>
  <c r="G154" i="110" l="1"/>
  <c r="AB154" i="110" s="1"/>
  <c r="W137" i="110"/>
  <c r="Z137" i="110" s="1"/>
  <c r="AA137" i="110" s="1"/>
  <c r="Z139" i="110"/>
  <c r="G160" i="110" l="1"/>
  <c r="G242" i="110"/>
  <c r="Z140" i="110"/>
  <c r="AA139" i="110"/>
  <c r="AA140" i="110" s="1"/>
  <c r="C91" i="51" l="1"/>
  <c r="C92" i="51" s="1"/>
  <c r="C93" i="51" s="1"/>
  <c r="C94" i="51" s="1"/>
  <c r="C95" i="51" s="1"/>
  <c r="C96" i="51" s="1"/>
  <c r="C98" i="51" s="1"/>
  <c r="H40" i="30"/>
  <c r="B39" i="107"/>
  <c r="B38" i="107"/>
  <c r="C35" i="30" s="1"/>
  <c r="B37" i="107"/>
  <c r="B36" i="107"/>
  <c r="B35" i="107"/>
  <c r="B34" i="107"/>
  <c r="B33" i="107"/>
  <c r="B32" i="107"/>
  <c r="B31" i="107"/>
  <c r="F179" i="112"/>
  <c r="E178" i="112"/>
  <c r="R157" i="110"/>
  <c r="R160" i="110" s="1"/>
  <c r="S156" i="110"/>
  <c r="U156" i="110" s="1"/>
  <c r="W156" i="110" l="1"/>
  <c r="Z156" i="110" s="1"/>
  <c r="AA156" i="110" s="1"/>
  <c r="B43" i="107"/>
  <c r="B21" i="107"/>
  <c r="U170" i="110" l="1"/>
  <c r="W170" i="110" s="1"/>
  <c r="Z170" i="110" l="1"/>
  <c r="AA170" i="110" s="1"/>
  <c r="P154" i="110"/>
  <c r="S154" i="110" s="1"/>
  <c r="P79" i="110"/>
  <c r="S79" i="110" s="1"/>
  <c r="U79" i="110" l="1"/>
  <c r="W79" i="110" s="1"/>
  <c r="Z79" i="110" s="1"/>
  <c r="Z91" i="110" s="1"/>
  <c r="U154" i="110"/>
  <c r="P216" i="110"/>
  <c r="T216" i="110" s="1"/>
  <c r="AA79" i="110" l="1"/>
  <c r="AA91" i="110" s="1"/>
  <c r="AB74" i="110"/>
  <c r="Q111" i="110"/>
  <c r="AB164" i="110" l="1"/>
  <c r="G108" i="110"/>
  <c r="AB66" i="110"/>
  <c r="U205" i="110"/>
  <c r="W205" i="110" s="1"/>
  <c r="G112" i="110" l="1"/>
  <c r="G243" i="110"/>
  <c r="Z205" i="110"/>
  <c r="AA205" i="110" s="1"/>
  <c r="H22" i="77" l="1"/>
  <c r="H22" i="103"/>
  <c r="H23" i="103" s="1"/>
  <c r="I21" i="116"/>
  <c r="I22" i="115"/>
  <c r="I22" i="114"/>
  <c r="C22" i="114" l="1"/>
  <c r="K22" i="114" s="1"/>
  <c r="K20" i="114" s="1"/>
  <c r="I20" i="114" s="1"/>
  <c r="C21" i="116"/>
  <c r="J21" i="116" s="1"/>
  <c r="J19" i="116" s="1"/>
  <c r="C22" i="115"/>
  <c r="I44" i="107"/>
  <c r="K21" i="116" l="1"/>
  <c r="J22" i="114"/>
  <c r="J15" i="114" s="1"/>
  <c r="J20" i="116"/>
  <c r="J18" i="116"/>
  <c r="J17" i="116"/>
  <c r="J16" i="116"/>
  <c r="J15" i="116"/>
  <c r="J14" i="116"/>
  <c r="J13" i="116"/>
  <c r="J12" i="116"/>
  <c r="J22" i="115"/>
  <c r="J20" i="115" s="1"/>
  <c r="K22" i="115"/>
  <c r="K20" i="115" s="1"/>
  <c r="I20" i="115" s="1"/>
  <c r="K21" i="114"/>
  <c r="I21" i="114" s="1"/>
  <c r="K19" i="114"/>
  <c r="I19" i="114" s="1"/>
  <c r="K18" i="114"/>
  <c r="I18" i="114" s="1"/>
  <c r="K17" i="114"/>
  <c r="I17" i="114" s="1"/>
  <c r="K16" i="114"/>
  <c r="I16" i="114" s="1"/>
  <c r="K15" i="114"/>
  <c r="I15" i="114" s="1"/>
  <c r="K14" i="114"/>
  <c r="I14" i="114" s="1"/>
  <c r="K13" i="114"/>
  <c r="I13" i="114" s="1"/>
  <c r="J18" i="114" l="1"/>
  <c r="J20" i="114"/>
  <c r="J17" i="114"/>
  <c r="K14" i="116"/>
  <c r="I14" i="116" s="1"/>
  <c r="K19" i="116"/>
  <c r="I19" i="116" s="1"/>
  <c r="J14" i="114"/>
  <c r="J19" i="114"/>
  <c r="K13" i="116"/>
  <c r="I13" i="116" s="1"/>
  <c r="K16" i="116"/>
  <c r="I16" i="116" s="1"/>
  <c r="K15" i="116"/>
  <c r="I15" i="116" s="1"/>
  <c r="K18" i="116"/>
  <c r="I18" i="116" s="1"/>
  <c r="K17" i="116"/>
  <c r="I17" i="116" s="1"/>
  <c r="K20" i="116"/>
  <c r="I20" i="116" s="1"/>
  <c r="K12" i="116"/>
  <c r="I12" i="116" s="1"/>
  <c r="J16" i="114"/>
  <c r="J21" i="114"/>
  <c r="J13" i="114"/>
  <c r="J21" i="115"/>
  <c r="J19" i="115"/>
  <c r="J18" i="115"/>
  <c r="J17" i="115"/>
  <c r="J16" i="115"/>
  <c r="J15" i="115"/>
  <c r="J14" i="115"/>
  <c r="J13" i="115"/>
  <c r="K21" i="115"/>
  <c r="I21" i="115" s="1"/>
  <c r="K19" i="115"/>
  <c r="I19" i="115" s="1"/>
  <c r="K18" i="115"/>
  <c r="I18" i="115" s="1"/>
  <c r="K17" i="115"/>
  <c r="I17" i="115" s="1"/>
  <c r="K16" i="115"/>
  <c r="I16" i="115" s="1"/>
  <c r="K15" i="115"/>
  <c r="I15" i="115" s="1"/>
  <c r="K14" i="115"/>
  <c r="I14" i="115" s="1"/>
  <c r="K13" i="115"/>
  <c r="I13" i="115" s="1"/>
  <c r="C103" i="51"/>
  <c r="C87" i="51"/>
  <c r="C76" i="51"/>
  <c r="C65" i="51"/>
  <c r="C54" i="51"/>
  <c r="C43" i="51"/>
  <c r="C32" i="51"/>
  <c r="C38" i="30"/>
  <c r="C29" i="30"/>
  <c r="C26" i="30"/>
  <c r="C23" i="30"/>
  <c r="C20" i="30"/>
  <c r="C17" i="30"/>
  <c r="C32" i="30" l="1"/>
  <c r="B202" i="112"/>
  <c r="C14" i="30"/>
  <c r="C44" i="30"/>
  <c r="C21" i="51"/>
  <c r="C112" i="51"/>
  <c r="C109" i="51"/>
  <c r="C85" i="51"/>
  <c r="C74" i="51"/>
  <c r="C17" i="51"/>
  <c r="C28" i="51"/>
  <c r="C39" i="51"/>
  <c r="C50" i="51"/>
  <c r="C61" i="51"/>
  <c r="C72" i="51"/>
  <c r="C83" i="51"/>
  <c r="C106" i="51"/>
  <c r="C14" i="51"/>
  <c r="C16" i="51"/>
  <c r="C25" i="51"/>
  <c r="C27" i="51"/>
  <c r="C36" i="51"/>
  <c r="C38" i="51"/>
  <c r="C47" i="51"/>
  <c r="C49" i="51"/>
  <c r="C58" i="51"/>
  <c r="C60" i="51"/>
  <c r="C69" i="51"/>
  <c r="C71" i="51"/>
  <c r="C80" i="51"/>
  <c r="C82" i="51"/>
  <c r="C102" i="51"/>
  <c r="C105" i="51"/>
  <c r="C19" i="51"/>
  <c r="C15" i="51"/>
  <c r="C30" i="51"/>
  <c r="C26" i="51"/>
  <c r="C41" i="51"/>
  <c r="C37" i="51"/>
  <c r="C52" i="51"/>
  <c r="C48" i="51"/>
  <c r="C63" i="51"/>
  <c r="C59" i="51"/>
  <c r="C70" i="51"/>
  <c r="C81" i="51"/>
  <c r="C104" i="51"/>
  <c r="C18" i="51"/>
  <c r="C29" i="51"/>
  <c r="C40" i="51"/>
  <c r="C51" i="51"/>
  <c r="C62" i="51"/>
  <c r="C73" i="51"/>
  <c r="C84" i="51"/>
  <c r="C107" i="51"/>
  <c r="C22" i="113"/>
  <c r="D20" i="112" l="1"/>
  <c r="G20" i="112" s="1"/>
  <c r="D27" i="112"/>
  <c r="G27" i="112" s="1"/>
  <c r="D69" i="112"/>
  <c r="G69" i="112" s="1"/>
  <c r="D111" i="112"/>
  <c r="G111" i="112" s="1"/>
  <c r="D153" i="112"/>
  <c r="G153" i="112" s="1"/>
  <c r="D195" i="112"/>
  <c r="G195" i="112" s="1"/>
  <c r="D83" i="112"/>
  <c r="G83" i="112" s="1"/>
  <c r="D125" i="112"/>
  <c r="G125" i="112" s="1"/>
  <c r="D167" i="112"/>
  <c r="G167" i="112" s="1"/>
  <c r="D41" i="112"/>
  <c r="G41" i="112" s="1"/>
  <c r="D48" i="112"/>
  <c r="G48" i="112" s="1"/>
  <c r="D90" i="112"/>
  <c r="G90" i="112" s="1"/>
  <c r="D132" i="112"/>
  <c r="G132" i="112" s="1"/>
  <c r="D174" i="112"/>
  <c r="G174" i="112" s="1"/>
  <c r="D62" i="112"/>
  <c r="G62" i="112" s="1"/>
  <c r="D104" i="112"/>
  <c r="G104" i="112" s="1"/>
  <c r="D146" i="112"/>
  <c r="G146" i="112" s="1"/>
  <c r="D188" i="112"/>
  <c r="G188" i="112" s="1"/>
  <c r="C43" i="30"/>
  <c r="C41" i="30"/>
  <c r="C113" i="51"/>
  <c r="D177" i="112"/>
  <c r="G177" i="112" s="1"/>
  <c r="D163" i="112"/>
  <c r="D171" i="112"/>
  <c r="G171" i="112" s="1"/>
  <c r="D162" i="112"/>
  <c r="D170" i="112"/>
  <c r="G170" i="112" s="1"/>
  <c r="I167" i="112"/>
  <c r="D166" i="112"/>
  <c r="D169" i="112"/>
  <c r="G169" i="112" s="1"/>
  <c r="D168" i="112"/>
  <c r="G168" i="112" s="1"/>
  <c r="D161" i="112"/>
  <c r="D165" i="112"/>
  <c r="D173" i="112"/>
  <c r="G173" i="112" s="1"/>
  <c r="D164" i="112"/>
  <c r="D172" i="112"/>
  <c r="G172" i="112" s="1"/>
  <c r="D176" i="112"/>
  <c r="G176" i="112" s="1"/>
  <c r="D175" i="112"/>
  <c r="G175" i="112" s="1"/>
  <c r="D160" i="112"/>
  <c r="C117" i="51"/>
  <c r="C114" i="51"/>
  <c r="C115" i="51"/>
  <c r="C118" i="51"/>
  <c r="C116" i="51"/>
  <c r="K22" i="113"/>
  <c r="K20" i="113" s="1"/>
  <c r="I20" i="113" s="1"/>
  <c r="J22" i="113"/>
  <c r="I165" i="112" l="1"/>
  <c r="G165" i="112"/>
  <c r="H165" i="112" s="1"/>
  <c r="I166" i="112"/>
  <c r="G166" i="112"/>
  <c r="H166" i="112" s="1"/>
  <c r="I161" i="112"/>
  <c r="G161" i="112"/>
  <c r="I163" i="112"/>
  <c r="G163" i="112"/>
  <c r="H163" i="112" s="1"/>
  <c r="I160" i="112"/>
  <c r="G160" i="112"/>
  <c r="I164" i="112"/>
  <c r="G164" i="112"/>
  <c r="H164" i="112" s="1"/>
  <c r="K188" i="112"/>
  <c r="K195" i="112"/>
  <c r="I162" i="112"/>
  <c r="G162" i="112"/>
  <c r="G178" i="112" s="1"/>
  <c r="G179" i="112" s="1"/>
  <c r="I175" i="112"/>
  <c r="H175" i="112"/>
  <c r="I168" i="112"/>
  <c r="H168" i="112"/>
  <c r="I170" i="112"/>
  <c r="H170" i="112"/>
  <c r="I177" i="112"/>
  <c r="H177" i="112"/>
  <c r="I174" i="112"/>
  <c r="H174" i="112"/>
  <c r="I173" i="112"/>
  <c r="I169" i="112"/>
  <c r="I176" i="112"/>
  <c r="H176" i="112"/>
  <c r="I171" i="112"/>
  <c r="H171" i="112"/>
  <c r="I172" i="112"/>
  <c r="H172" i="112"/>
  <c r="H169" i="112"/>
  <c r="D178" i="112"/>
  <c r="H161" i="112"/>
  <c r="J19" i="113"/>
  <c r="J20" i="113"/>
  <c r="J21" i="113"/>
  <c r="H167" i="112"/>
  <c r="H173" i="112"/>
  <c r="J17" i="113"/>
  <c r="J13" i="113"/>
  <c r="J16" i="113"/>
  <c r="J14" i="113"/>
  <c r="J15" i="113"/>
  <c r="J18" i="113"/>
  <c r="K19" i="113"/>
  <c r="I19" i="113" s="1"/>
  <c r="K21" i="113"/>
  <c r="I21" i="113" s="1"/>
  <c r="K14" i="113"/>
  <c r="I14" i="113" s="1"/>
  <c r="K17" i="113"/>
  <c r="I17" i="113" s="1"/>
  <c r="K13" i="113"/>
  <c r="I13" i="113" s="1"/>
  <c r="K16" i="113"/>
  <c r="I16" i="113" s="1"/>
  <c r="K15" i="113"/>
  <c r="I15" i="113" s="1"/>
  <c r="K18" i="113"/>
  <c r="I18" i="113" s="1"/>
  <c r="H162" i="112" l="1"/>
  <c r="G180" i="112"/>
  <c r="H160" i="112"/>
  <c r="H178" i="112" l="1"/>
  <c r="H179" i="112" s="1"/>
  <c r="H180" i="112" s="1"/>
  <c r="L19" i="119" s="1"/>
  <c r="H21" i="108"/>
  <c r="L19" i="107" l="1"/>
  <c r="L19" i="117"/>
  <c r="C120" i="51"/>
  <c r="B244" i="110" l="1"/>
  <c r="C22" i="78" l="1"/>
  <c r="D34" i="112" l="1"/>
  <c r="D182" i="112"/>
  <c r="G182" i="112" s="1"/>
  <c r="R140" i="110"/>
  <c r="Q140" i="110"/>
  <c r="I34" i="112" l="1"/>
  <c r="G34" i="112"/>
  <c r="AB139" i="110"/>
  <c r="C139" i="91"/>
  <c r="I139" i="91" s="1"/>
  <c r="I125" i="91" l="1"/>
  <c r="I111" i="91" s="1"/>
  <c r="I13" i="91"/>
  <c r="J116" i="51" l="1"/>
  <c r="J83" i="51" s="1"/>
  <c r="I120" i="51"/>
  <c r="I121" i="51" s="1"/>
  <c r="I116" i="51"/>
  <c r="I113" i="51"/>
  <c r="I112" i="51"/>
  <c r="I115" i="51"/>
  <c r="C22" i="77"/>
  <c r="C22" i="103"/>
  <c r="I22" i="103" s="1"/>
  <c r="I18" i="103" s="1"/>
  <c r="I40" i="30"/>
  <c r="I41" i="30"/>
  <c r="I29" i="30" s="1"/>
  <c r="H41" i="30"/>
  <c r="H42" i="30" s="1"/>
  <c r="I119" i="51" l="1"/>
  <c r="I122" i="51" s="1"/>
  <c r="I28" i="30"/>
  <c r="I13" i="30"/>
  <c r="I22" i="77"/>
  <c r="J22" i="77"/>
  <c r="J20" i="77" s="1"/>
  <c r="H20" i="77" s="1"/>
  <c r="K114" i="51"/>
  <c r="K81" i="51" s="1"/>
  <c r="I81" i="51" s="1"/>
  <c r="K112" i="51"/>
  <c r="K101" i="51" s="1"/>
  <c r="K117" i="51"/>
  <c r="K106" i="51" s="1"/>
  <c r="K115" i="51"/>
  <c r="K104" i="51" s="1"/>
  <c r="K113" i="51"/>
  <c r="K102" i="51" s="1"/>
  <c r="J28" i="51"/>
  <c r="J17" i="51"/>
  <c r="J50" i="51"/>
  <c r="J72" i="51"/>
  <c r="J105" i="51"/>
  <c r="J94" i="51" s="1"/>
  <c r="K116" i="51"/>
  <c r="K17" i="51" s="1"/>
  <c r="I17" i="51" s="1"/>
  <c r="J61" i="51"/>
  <c r="J39" i="51"/>
  <c r="J112" i="51"/>
  <c r="J13" i="51" s="1"/>
  <c r="J22" i="103"/>
  <c r="J19" i="103" s="1"/>
  <c r="H19" i="103" s="1"/>
  <c r="J120" i="51"/>
  <c r="J98" i="51" s="1"/>
  <c r="K120" i="51"/>
  <c r="K98" i="51" s="1"/>
  <c r="I98" i="51" s="1"/>
  <c r="I99" i="51" s="1"/>
  <c r="J114" i="51"/>
  <c r="J115" i="51"/>
  <c r="J117" i="51"/>
  <c r="J113" i="51"/>
  <c r="K118" i="51"/>
  <c r="J118" i="51"/>
  <c r="I21" i="103"/>
  <c r="I20" i="103" s="1"/>
  <c r="I15" i="103"/>
  <c r="I17" i="103"/>
  <c r="I19" i="103"/>
  <c r="I14" i="103"/>
  <c r="I13" i="103"/>
  <c r="I16" i="103"/>
  <c r="J40" i="30"/>
  <c r="J41" i="30"/>
  <c r="J32" i="30" s="1"/>
  <c r="H32" i="30" s="1"/>
  <c r="I25" i="30"/>
  <c r="I37" i="30"/>
  <c r="I34" i="30" s="1"/>
  <c r="I22" i="30"/>
  <c r="I31" i="30"/>
  <c r="I19" i="30"/>
  <c r="I16" i="30"/>
  <c r="I26" i="30"/>
  <c r="I14" i="30"/>
  <c r="I38" i="30"/>
  <c r="I35" i="30" s="1"/>
  <c r="I23" i="30"/>
  <c r="I32" i="30"/>
  <c r="I20" i="30"/>
  <c r="I17" i="30"/>
  <c r="R107" i="110"/>
  <c r="K15" i="51" l="1"/>
  <c r="I15" i="51" s="1"/>
  <c r="I13" i="77"/>
  <c r="I20" i="77"/>
  <c r="I106" i="51"/>
  <c r="K95" i="51"/>
  <c r="I95" i="51" s="1"/>
  <c r="I104" i="51"/>
  <c r="K93" i="51"/>
  <c r="I93" i="51" s="1"/>
  <c r="I102" i="51"/>
  <c r="K91" i="51"/>
  <c r="I91" i="51" s="1"/>
  <c r="I101" i="51"/>
  <c r="K90" i="51"/>
  <c r="I90" i="51" s="1"/>
  <c r="K35" i="51"/>
  <c r="I35" i="51" s="1"/>
  <c r="K68" i="51"/>
  <c r="I68" i="51" s="1"/>
  <c r="K24" i="51"/>
  <c r="I24" i="51" s="1"/>
  <c r="K79" i="51"/>
  <c r="I79" i="51" s="1"/>
  <c r="K57" i="51"/>
  <c r="I57" i="51" s="1"/>
  <c r="K46" i="51"/>
  <c r="I46" i="51" s="1"/>
  <c r="K13" i="51"/>
  <c r="I13" i="51" s="1"/>
  <c r="I17" i="77"/>
  <c r="I21" i="77"/>
  <c r="I18" i="77"/>
  <c r="I15" i="77"/>
  <c r="I16" i="77"/>
  <c r="I19" i="77"/>
  <c r="I14" i="77"/>
  <c r="AB96" i="110"/>
  <c r="J38" i="30"/>
  <c r="K36" i="51"/>
  <c r="I36" i="51" s="1"/>
  <c r="K26" i="51"/>
  <c r="I26" i="51" s="1"/>
  <c r="K38" i="51"/>
  <c r="I38" i="51" s="1"/>
  <c r="K60" i="51"/>
  <c r="I60" i="51" s="1"/>
  <c r="K71" i="51"/>
  <c r="I71" i="51" s="1"/>
  <c r="K49" i="51"/>
  <c r="I49" i="51" s="1"/>
  <c r="K27" i="51"/>
  <c r="I27" i="51" s="1"/>
  <c r="K82" i="51"/>
  <c r="I82" i="51" s="1"/>
  <c r="K16" i="51"/>
  <c r="I16" i="51" s="1"/>
  <c r="K69" i="51"/>
  <c r="I69" i="51" s="1"/>
  <c r="K47" i="51"/>
  <c r="I47" i="51" s="1"/>
  <c r="K14" i="51"/>
  <c r="I14" i="51" s="1"/>
  <c r="K80" i="51"/>
  <c r="I80" i="51" s="1"/>
  <c r="K58" i="51"/>
  <c r="I58" i="51" s="1"/>
  <c r="K25" i="51"/>
  <c r="I25" i="51" s="1"/>
  <c r="K62" i="51"/>
  <c r="I62" i="51" s="1"/>
  <c r="K70" i="51"/>
  <c r="I70" i="51" s="1"/>
  <c r="K37" i="51"/>
  <c r="I37" i="51" s="1"/>
  <c r="K103" i="51"/>
  <c r="K48" i="51"/>
  <c r="I48" i="51" s="1"/>
  <c r="J57" i="51"/>
  <c r="K51" i="51"/>
  <c r="I51" i="51" s="1"/>
  <c r="K29" i="51"/>
  <c r="I29" i="51" s="1"/>
  <c r="K59" i="51"/>
  <c r="I59" i="51" s="1"/>
  <c r="K40" i="51"/>
  <c r="I40" i="51" s="1"/>
  <c r="K73" i="51"/>
  <c r="I73" i="51" s="1"/>
  <c r="K18" i="51"/>
  <c r="I18" i="51" s="1"/>
  <c r="K84" i="51"/>
  <c r="I84" i="51" s="1"/>
  <c r="J21" i="103"/>
  <c r="J16" i="103"/>
  <c r="H16" i="103" s="1"/>
  <c r="J18" i="103"/>
  <c r="H18" i="103" s="1"/>
  <c r="J14" i="103"/>
  <c r="H14" i="103" s="1"/>
  <c r="K83" i="51"/>
  <c r="I83" i="51" s="1"/>
  <c r="K28" i="51"/>
  <c r="I28" i="51" s="1"/>
  <c r="K105" i="51"/>
  <c r="J35" i="51"/>
  <c r="J79" i="51"/>
  <c r="K39" i="51"/>
  <c r="I39" i="51" s="1"/>
  <c r="K72" i="51"/>
  <c r="I72" i="51" s="1"/>
  <c r="K50" i="51"/>
  <c r="I50" i="51" s="1"/>
  <c r="K61" i="51"/>
  <c r="I61" i="51" s="1"/>
  <c r="J68" i="51"/>
  <c r="J24" i="51"/>
  <c r="J101" i="51"/>
  <c r="J90" i="51" s="1"/>
  <c r="J46" i="51"/>
  <c r="K85" i="51"/>
  <c r="I85" i="51" s="1"/>
  <c r="K41" i="51"/>
  <c r="I41" i="51" s="1"/>
  <c r="K19" i="51"/>
  <c r="I19" i="51" s="1"/>
  <c r="K107" i="51"/>
  <c r="K74" i="51"/>
  <c r="I74" i="51" s="1"/>
  <c r="K63" i="51"/>
  <c r="I63" i="51" s="1"/>
  <c r="K52" i="51"/>
  <c r="I52" i="51" s="1"/>
  <c r="K30" i="51"/>
  <c r="I30" i="51" s="1"/>
  <c r="J14" i="51"/>
  <c r="J80" i="51"/>
  <c r="J36" i="51"/>
  <c r="J102" i="51"/>
  <c r="J91" i="51" s="1"/>
  <c r="J69" i="51"/>
  <c r="J58" i="51"/>
  <c r="J47" i="51"/>
  <c r="J25" i="51"/>
  <c r="K109" i="51"/>
  <c r="I109" i="51" s="1"/>
  <c r="I110" i="51" s="1"/>
  <c r="K76" i="51"/>
  <c r="I76" i="51" s="1"/>
  <c r="I77" i="51" s="1"/>
  <c r="K54" i="51"/>
  <c r="I54" i="51" s="1"/>
  <c r="I55" i="51" s="1"/>
  <c r="K32" i="51"/>
  <c r="I32" i="51" s="1"/>
  <c r="I33" i="51" s="1"/>
  <c r="K87" i="51"/>
  <c r="I87" i="51" s="1"/>
  <c r="I88" i="51" s="1"/>
  <c r="K65" i="51"/>
  <c r="I65" i="51" s="1"/>
  <c r="I66" i="51" s="1"/>
  <c r="K43" i="51"/>
  <c r="I43" i="51" s="1"/>
  <c r="I44" i="51" s="1"/>
  <c r="K21" i="51"/>
  <c r="I21" i="51" s="1"/>
  <c r="I22" i="51" s="1"/>
  <c r="J104" i="51"/>
  <c r="J93" i="51" s="1"/>
  <c r="J71" i="51"/>
  <c r="J49" i="51"/>
  <c r="J82" i="51"/>
  <c r="J38" i="51"/>
  <c r="J16" i="51"/>
  <c r="J60" i="51"/>
  <c r="J27" i="51"/>
  <c r="J48" i="51"/>
  <c r="J26" i="51"/>
  <c r="J103" i="51"/>
  <c r="J92" i="51" s="1"/>
  <c r="J70" i="51"/>
  <c r="J59" i="51"/>
  <c r="J15" i="51"/>
  <c r="J81" i="51"/>
  <c r="J37" i="51"/>
  <c r="J62" i="51"/>
  <c r="J18" i="51"/>
  <c r="J84" i="51"/>
  <c r="J40" i="51"/>
  <c r="J106" i="51"/>
  <c r="J95" i="51" s="1"/>
  <c r="J73" i="51"/>
  <c r="J51" i="51"/>
  <c r="J29" i="51"/>
  <c r="J109" i="51"/>
  <c r="J76" i="51"/>
  <c r="J54" i="51"/>
  <c r="J32" i="51"/>
  <c r="J87" i="51"/>
  <c r="J65" i="51"/>
  <c r="J43" i="51"/>
  <c r="J21" i="51"/>
  <c r="J85" i="51"/>
  <c r="J52" i="51"/>
  <c r="J30" i="51"/>
  <c r="J107" i="51"/>
  <c r="J96" i="51" s="1"/>
  <c r="J74" i="51"/>
  <c r="J63" i="51"/>
  <c r="J19" i="51"/>
  <c r="J41" i="51"/>
  <c r="J13" i="103"/>
  <c r="H13" i="103" s="1"/>
  <c r="J17" i="103"/>
  <c r="H17" i="103" s="1"/>
  <c r="J15" i="103"/>
  <c r="H15" i="103" s="1"/>
  <c r="J29" i="30"/>
  <c r="H29" i="30" s="1"/>
  <c r="J25" i="30"/>
  <c r="H25" i="30" s="1"/>
  <c r="J28" i="30"/>
  <c r="H28" i="30" s="1"/>
  <c r="J37" i="30"/>
  <c r="H37" i="30" s="1"/>
  <c r="J31" i="30"/>
  <c r="H31" i="30" s="1"/>
  <c r="H33" i="30" s="1"/>
  <c r="J16" i="30"/>
  <c r="H16" i="30" s="1"/>
  <c r="J22" i="30"/>
  <c r="H22" i="30" s="1"/>
  <c r="J19" i="30"/>
  <c r="H19" i="30" s="1"/>
  <c r="J13" i="30"/>
  <c r="H13" i="30" s="1"/>
  <c r="J14" i="30"/>
  <c r="H14" i="30" s="1"/>
  <c r="J17" i="30"/>
  <c r="H17" i="30" s="1"/>
  <c r="J20" i="30"/>
  <c r="H20" i="30" s="1"/>
  <c r="J23" i="30"/>
  <c r="H23" i="30" s="1"/>
  <c r="J26" i="30"/>
  <c r="H26" i="30" s="1"/>
  <c r="W154" i="110"/>
  <c r="Z154" i="110" s="1"/>
  <c r="Z157" i="110" l="1"/>
  <c r="Z160" i="110" s="1"/>
  <c r="AA154" i="110"/>
  <c r="AA157" i="110" s="1"/>
  <c r="AA160" i="110" s="1"/>
  <c r="H21" i="103"/>
  <c r="J20" i="103"/>
  <c r="H20" i="103" s="1"/>
  <c r="I107" i="51"/>
  <c r="K96" i="51"/>
  <c r="I96" i="51" s="1"/>
  <c r="I105" i="51"/>
  <c r="K94" i="51"/>
  <c r="I94" i="51" s="1"/>
  <c r="I103" i="51"/>
  <c r="K92" i="51"/>
  <c r="I92" i="51" s="1"/>
  <c r="J34" i="30"/>
  <c r="H34" i="30" s="1"/>
  <c r="H38" i="30"/>
  <c r="J35" i="30"/>
  <c r="H30" i="30"/>
  <c r="H21" i="30"/>
  <c r="H24" i="30"/>
  <c r="H18" i="30"/>
  <c r="H15" i="30"/>
  <c r="I20" i="51"/>
  <c r="I23" i="51" s="1"/>
  <c r="J12" i="119" s="1"/>
  <c r="I64" i="51"/>
  <c r="I67" i="51" s="1"/>
  <c r="J16" i="119" s="1"/>
  <c r="I31" i="51"/>
  <c r="I34" i="51" s="1"/>
  <c r="J13" i="119" s="1"/>
  <c r="I42" i="51"/>
  <c r="I45" i="51" s="1"/>
  <c r="J14" i="119" s="1"/>
  <c r="I86" i="51"/>
  <c r="I89" i="51" s="1"/>
  <c r="J18" i="119" s="1"/>
  <c r="I75" i="51"/>
  <c r="I78" i="51" s="1"/>
  <c r="J17" i="119" s="1"/>
  <c r="I53" i="51"/>
  <c r="I56" i="51" s="1"/>
  <c r="J15" i="119" s="1"/>
  <c r="J14" i="107" l="1"/>
  <c r="J14" i="117"/>
  <c r="J15" i="107"/>
  <c r="J15" i="117"/>
  <c r="J13" i="107"/>
  <c r="J13" i="117"/>
  <c r="J17" i="107"/>
  <c r="J17" i="117"/>
  <c r="J16" i="107"/>
  <c r="J16" i="117"/>
  <c r="J18" i="107"/>
  <c r="J18" i="117"/>
  <c r="J12" i="107"/>
  <c r="J12" i="117"/>
  <c r="I97" i="51"/>
  <c r="I100" i="51" s="1"/>
  <c r="J19" i="119" s="1"/>
  <c r="H35" i="30"/>
  <c r="H36" i="30" s="1"/>
  <c r="G19" i="119" s="1"/>
  <c r="I108" i="51"/>
  <c r="I111" i="51" s="1"/>
  <c r="J20" i="119" s="1"/>
  <c r="H39" i="30"/>
  <c r="J21" i="119" l="1"/>
  <c r="J19" i="107"/>
  <c r="J19" i="117"/>
  <c r="G19" i="107"/>
  <c r="G19" i="117"/>
  <c r="J20" i="107"/>
  <c r="J20" i="117"/>
  <c r="R51" i="110"/>
  <c r="R52" i="110" s="1"/>
  <c r="J21" i="117" l="1"/>
  <c r="Z77" i="110"/>
  <c r="Q51" i="110"/>
  <c r="F200" i="112"/>
  <c r="F158" i="112"/>
  <c r="F137" i="112"/>
  <c r="F116" i="112"/>
  <c r="F95" i="112"/>
  <c r="F74" i="112"/>
  <c r="F53" i="112"/>
  <c r="E199" i="112"/>
  <c r="E157" i="112"/>
  <c r="E136" i="112"/>
  <c r="E115" i="112"/>
  <c r="E94" i="112"/>
  <c r="E73" i="112"/>
  <c r="E52" i="112"/>
  <c r="Z78" i="110" l="1"/>
  <c r="Z92" i="110" s="1"/>
  <c r="J168" i="112"/>
  <c r="J164" i="112"/>
  <c r="J174" i="112"/>
  <c r="J177" i="112"/>
  <c r="J176" i="112"/>
  <c r="J167" i="112"/>
  <c r="J172" i="112"/>
  <c r="J175" i="112"/>
  <c r="J170" i="112"/>
  <c r="J169" i="112"/>
  <c r="J171" i="112"/>
  <c r="J161" i="112"/>
  <c r="J163" i="112"/>
  <c r="J162" i="112"/>
  <c r="J173" i="112"/>
  <c r="J165" i="112"/>
  <c r="J166" i="112"/>
  <c r="J160" i="112"/>
  <c r="AA77" i="110"/>
  <c r="AA78" i="110" s="1"/>
  <c r="AA92" i="110" s="1"/>
  <c r="D198" i="112"/>
  <c r="G198" i="112" s="1"/>
  <c r="D181" i="112"/>
  <c r="G181" i="112" s="1"/>
  <c r="D13" i="112"/>
  <c r="G13" i="112" s="1"/>
  <c r="D17" i="112"/>
  <c r="G17" i="112" s="1"/>
  <c r="D21" i="112"/>
  <c r="G21" i="112" s="1"/>
  <c r="D25" i="112"/>
  <c r="G25" i="112" s="1"/>
  <c r="D36" i="112"/>
  <c r="G36" i="112" s="1"/>
  <c r="D40" i="112"/>
  <c r="G40" i="112" s="1"/>
  <c r="D44" i="112"/>
  <c r="G44" i="112" s="1"/>
  <c r="D57" i="112"/>
  <c r="G57" i="112" s="1"/>
  <c r="D61" i="112"/>
  <c r="G61" i="112" s="1"/>
  <c r="D65" i="112"/>
  <c r="G65" i="112" s="1"/>
  <c r="D72" i="112"/>
  <c r="G72" i="112" s="1"/>
  <c r="D79" i="112"/>
  <c r="G79" i="112" s="1"/>
  <c r="D87" i="112"/>
  <c r="G87" i="112" s="1"/>
  <c r="D91" i="112"/>
  <c r="G91" i="112" s="1"/>
  <c r="D97" i="112"/>
  <c r="D101" i="112"/>
  <c r="G101" i="112" s="1"/>
  <c r="D105" i="112"/>
  <c r="G105" i="112" s="1"/>
  <c r="D109" i="112"/>
  <c r="G109" i="112" s="1"/>
  <c r="D119" i="112"/>
  <c r="G119" i="112" s="1"/>
  <c r="D123" i="112"/>
  <c r="G123" i="112" s="1"/>
  <c r="D127" i="112"/>
  <c r="G127" i="112" s="1"/>
  <c r="D131" i="112"/>
  <c r="G131" i="112" s="1"/>
  <c r="D134" i="112"/>
  <c r="G134" i="112" s="1"/>
  <c r="D141" i="112"/>
  <c r="G141" i="112" s="1"/>
  <c r="D145" i="112"/>
  <c r="G145" i="112" s="1"/>
  <c r="D149" i="112"/>
  <c r="G149" i="112" s="1"/>
  <c r="D156" i="112"/>
  <c r="G156" i="112" s="1"/>
  <c r="D184" i="112"/>
  <c r="G184" i="112" s="1"/>
  <c r="D192" i="112"/>
  <c r="G192" i="112" s="1"/>
  <c r="D196" i="112"/>
  <c r="G196" i="112" s="1"/>
  <c r="D14" i="112"/>
  <c r="G14" i="112" s="1"/>
  <c r="D18" i="112"/>
  <c r="G18" i="112" s="1"/>
  <c r="D22" i="112"/>
  <c r="G22" i="112" s="1"/>
  <c r="D26" i="112"/>
  <c r="G26" i="112" s="1"/>
  <c r="D29" i="112"/>
  <c r="G29" i="112" s="1"/>
  <c r="D37" i="112"/>
  <c r="G37" i="112" s="1"/>
  <c r="D45" i="112"/>
  <c r="G45" i="112" s="1"/>
  <c r="D49" i="112"/>
  <c r="G49" i="112" s="1"/>
  <c r="D51" i="112"/>
  <c r="G51" i="112" s="1"/>
  <c r="D58" i="112"/>
  <c r="G58" i="112" s="1"/>
  <c r="D66" i="112"/>
  <c r="G66" i="112" s="1"/>
  <c r="D70" i="112"/>
  <c r="G70" i="112" s="1"/>
  <c r="D76" i="112"/>
  <c r="D80" i="112"/>
  <c r="G80" i="112" s="1"/>
  <c r="D84" i="112"/>
  <c r="G84" i="112" s="1"/>
  <c r="D88" i="112"/>
  <c r="G88" i="112" s="1"/>
  <c r="D98" i="112"/>
  <c r="G98" i="112" s="1"/>
  <c r="D102" i="112"/>
  <c r="G102" i="112" s="1"/>
  <c r="D106" i="112"/>
  <c r="G106" i="112" s="1"/>
  <c r="D110" i="112"/>
  <c r="G110" i="112" s="1"/>
  <c r="D113" i="112"/>
  <c r="G113" i="112" s="1"/>
  <c r="D120" i="112"/>
  <c r="G120" i="112" s="1"/>
  <c r="D124" i="112"/>
  <c r="G124" i="112" s="1"/>
  <c r="D128" i="112"/>
  <c r="G128" i="112" s="1"/>
  <c r="D135" i="112"/>
  <c r="G135" i="112" s="1"/>
  <c r="D142" i="112"/>
  <c r="G142" i="112" s="1"/>
  <c r="D150" i="112"/>
  <c r="G150" i="112" s="1"/>
  <c r="D154" i="112"/>
  <c r="G154" i="112" s="1"/>
  <c r="D185" i="112"/>
  <c r="G185" i="112" s="1"/>
  <c r="D189" i="112"/>
  <c r="G189" i="112" s="1"/>
  <c r="D193" i="112"/>
  <c r="G193" i="112" s="1"/>
  <c r="D15" i="112"/>
  <c r="G15" i="112" s="1"/>
  <c r="D19" i="112"/>
  <c r="G19" i="112" s="1"/>
  <c r="D23" i="112"/>
  <c r="G23" i="112" s="1"/>
  <c r="D30" i="112"/>
  <c r="G30" i="112" s="1"/>
  <c r="D38" i="112"/>
  <c r="G38" i="112" s="1"/>
  <c r="D42" i="112"/>
  <c r="G42" i="112" s="1"/>
  <c r="D46" i="112"/>
  <c r="G46" i="112" s="1"/>
  <c r="D55" i="112"/>
  <c r="D59" i="112"/>
  <c r="G59" i="112" s="1"/>
  <c r="D63" i="112"/>
  <c r="G63" i="112" s="1"/>
  <c r="D67" i="112"/>
  <c r="G67" i="112" s="1"/>
  <c r="D77" i="112"/>
  <c r="G77" i="112" s="1"/>
  <c r="D81" i="112"/>
  <c r="G81" i="112" s="1"/>
  <c r="D85" i="112"/>
  <c r="G85" i="112" s="1"/>
  <c r="D89" i="112"/>
  <c r="G89" i="112" s="1"/>
  <c r="D92" i="112"/>
  <c r="G92" i="112" s="1"/>
  <c r="D99" i="112"/>
  <c r="G99" i="112" s="1"/>
  <c r="D103" i="112"/>
  <c r="G103" i="112" s="1"/>
  <c r="D107" i="112"/>
  <c r="G107" i="112" s="1"/>
  <c r="D114" i="112"/>
  <c r="G114" i="112" s="1"/>
  <c r="D121" i="112"/>
  <c r="G121" i="112" s="1"/>
  <c r="D129" i="112"/>
  <c r="G129" i="112" s="1"/>
  <c r="D133" i="112"/>
  <c r="G133" i="112" s="1"/>
  <c r="D139" i="112"/>
  <c r="D143" i="112"/>
  <c r="G143" i="112" s="1"/>
  <c r="D147" i="112"/>
  <c r="G147" i="112" s="1"/>
  <c r="D151" i="112"/>
  <c r="G151" i="112" s="1"/>
  <c r="D186" i="112"/>
  <c r="G186" i="112" s="1"/>
  <c r="D190" i="112"/>
  <c r="G190" i="112" s="1"/>
  <c r="D194" i="112"/>
  <c r="G194" i="112" s="1"/>
  <c r="D197" i="112"/>
  <c r="G197" i="112" s="1"/>
  <c r="D16" i="112"/>
  <c r="G16" i="112" s="1"/>
  <c r="D24" i="112"/>
  <c r="G24" i="112" s="1"/>
  <c r="D28" i="112"/>
  <c r="G28" i="112" s="1"/>
  <c r="D35" i="112"/>
  <c r="G35" i="112" s="1"/>
  <c r="D39" i="112"/>
  <c r="G39" i="112" s="1"/>
  <c r="D43" i="112"/>
  <c r="G43" i="112" s="1"/>
  <c r="D47" i="112"/>
  <c r="G47" i="112" s="1"/>
  <c r="D50" i="112"/>
  <c r="G50" i="112" s="1"/>
  <c r="D56" i="112"/>
  <c r="G56" i="112" s="1"/>
  <c r="D60" i="112"/>
  <c r="G60" i="112" s="1"/>
  <c r="D64" i="112"/>
  <c r="G64" i="112" s="1"/>
  <c r="D68" i="112"/>
  <c r="G68" i="112" s="1"/>
  <c r="D71" i="112"/>
  <c r="G71" i="112" s="1"/>
  <c r="D78" i="112"/>
  <c r="G78" i="112" s="1"/>
  <c r="D82" i="112"/>
  <c r="G82" i="112" s="1"/>
  <c r="D86" i="112"/>
  <c r="G86" i="112" s="1"/>
  <c r="D93" i="112"/>
  <c r="G93" i="112" s="1"/>
  <c r="D100" i="112"/>
  <c r="G100" i="112" s="1"/>
  <c r="D108" i="112"/>
  <c r="G108" i="112" s="1"/>
  <c r="D112" i="112"/>
  <c r="G112" i="112" s="1"/>
  <c r="D118" i="112"/>
  <c r="D122" i="112"/>
  <c r="G122" i="112" s="1"/>
  <c r="D126" i="112"/>
  <c r="G126" i="112" s="1"/>
  <c r="D130" i="112"/>
  <c r="G130" i="112" s="1"/>
  <c r="D140" i="112"/>
  <c r="G140" i="112" s="1"/>
  <c r="D144" i="112"/>
  <c r="G144" i="112" s="1"/>
  <c r="D148" i="112"/>
  <c r="G148" i="112" s="1"/>
  <c r="D152" i="112"/>
  <c r="G152" i="112" s="1"/>
  <c r="D155" i="112"/>
  <c r="G155" i="112" s="1"/>
  <c r="D183" i="112"/>
  <c r="G183" i="112" s="1"/>
  <c r="D187" i="112"/>
  <c r="G187" i="112" s="1"/>
  <c r="D191" i="112"/>
  <c r="G191" i="112" s="1"/>
  <c r="E31" i="112"/>
  <c r="Q237" i="110"/>
  <c r="Q243" i="110" s="1"/>
  <c r="Q225" i="110"/>
  <c r="Q242" i="110" s="1"/>
  <c r="R149" i="110"/>
  <c r="R150" i="110" s="1"/>
  <c r="R138" i="110"/>
  <c r="R127" i="110"/>
  <c r="R122" i="110"/>
  <c r="R111" i="110"/>
  <c r="R91" i="110"/>
  <c r="K187" i="112" l="1"/>
  <c r="K183" i="112"/>
  <c r="AA94" i="110"/>
  <c r="AA93" i="110"/>
  <c r="K182" i="112"/>
  <c r="G52" i="112"/>
  <c r="G53" i="112" s="1"/>
  <c r="I118" i="112"/>
  <c r="G118" i="112"/>
  <c r="K186" i="112"/>
  <c r="I139" i="112"/>
  <c r="G139" i="112"/>
  <c r="G157" i="112" s="1"/>
  <c r="G158" i="112" s="1"/>
  <c r="I55" i="112"/>
  <c r="G55" i="112"/>
  <c r="G73" i="112" s="1"/>
  <c r="G74" i="112" s="1"/>
  <c r="G31" i="112"/>
  <c r="G32" i="112" s="1"/>
  <c r="G33" i="112" s="1"/>
  <c r="K184" i="112"/>
  <c r="G199" i="112"/>
  <c r="G200" i="112" s="1"/>
  <c r="K185" i="112"/>
  <c r="I76" i="112"/>
  <c r="G76" i="112"/>
  <c r="K198" i="112"/>
  <c r="I97" i="112"/>
  <c r="G97" i="112"/>
  <c r="K191" i="112"/>
  <c r="K194" i="112"/>
  <c r="K196" i="112"/>
  <c r="K190" i="112"/>
  <c r="K193" i="112"/>
  <c r="K192" i="112"/>
  <c r="K189" i="112"/>
  <c r="K197" i="112"/>
  <c r="R242" i="110"/>
  <c r="G244" i="110"/>
  <c r="I181" i="112"/>
  <c r="D31" i="112"/>
  <c r="AB116" i="110"/>
  <c r="H187" i="112"/>
  <c r="J187" i="112" s="1"/>
  <c r="I187" i="112"/>
  <c r="H130" i="112"/>
  <c r="J130" i="112" s="1"/>
  <c r="I130" i="112"/>
  <c r="H93" i="112"/>
  <c r="J93" i="112" s="1"/>
  <c r="I93" i="112"/>
  <c r="H60" i="112"/>
  <c r="J60" i="112" s="1"/>
  <c r="I60" i="112"/>
  <c r="H24" i="112"/>
  <c r="J24" i="112" s="1"/>
  <c r="I24" i="112"/>
  <c r="H183" i="112"/>
  <c r="J183" i="112" s="1"/>
  <c r="I183" i="112"/>
  <c r="H144" i="112"/>
  <c r="J144" i="112" s="1"/>
  <c r="I144" i="112"/>
  <c r="H126" i="112"/>
  <c r="J126" i="112" s="1"/>
  <c r="I126" i="112"/>
  <c r="H108" i="112"/>
  <c r="J108" i="112" s="1"/>
  <c r="I108" i="112"/>
  <c r="H90" i="112"/>
  <c r="J90" i="112" s="1"/>
  <c r="I90" i="112"/>
  <c r="H71" i="112"/>
  <c r="J71" i="112" s="1"/>
  <c r="I71" i="112"/>
  <c r="H56" i="112"/>
  <c r="J56" i="112" s="1"/>
  <c r="I56" i="112"/>
  <c r="H39" i="112"/>
  <c r="J39" i="112" s="1"/>
  <c r="I39" i="112"/>
  <c r="H20" i="112"/>
  <c r="J20" i="112" s="1"/>
  <c r="I20" i="112"/>
  <c r="H190" i="112"/>
  <c r="J190" i="112" s="1"/>
  <c r="I190" i="112"/>
  <c r="H151" i="112"/>
  <c r="J151" i="112" s="1"/>
  <c r="I151" i="112"/>
  <c r="H133" i="112"/>
  <c r="J133" i="112" s="1"/>
  <c r="I133" i="112"/>
  <c r="H114" i="112"/>
  <c r="J114" i="112" s="1"/>
  <c r="I114" i="112"/>
  <c r="H99" i="112"/>
  <c r="J99" i="112" s="1"/>
  <c r="I99" i="112"/>
  <c r="H81" i="112"/>
  <c r="J81" i="112" s="1"/>
  <c r="I81" i="112"/>
  <c r="H63" i="112"/>
  <c r="J63" i="112" s="1"/>
  <c r="I63" i="112"/>
  <c r="H46" i="112"/>
  <c r="J46" i="112" s="1"/>
  <c r="I46" i="112"/>
  <c r="H27" i="112"/>
  <c r="J27" i="112" s="1"/>
  <c r="I27" i="112"/>
  <c r="H154" i="112"/>
  <c r="J154" i="112" s="1"/>
  <c r="I154" i="112"/>
  <c r="H135" i="112"/>
  <c r="J135" i="112" s="1"/>
  <c r="I135" i="112"/>
  <c r="H120" i="112"/>
  <c r="J120" i="112" s="1"/>
  <c r="I120" i="112"/>
  <c r="H102" i="112"/>
  <c r="J102" i="112" s="1"/>
  <c r="I102" i="112"/>
  <c r="H84" i="112"/>
  <c r="J84" i="112" s="1"/>
  <c r="I84" i="112"/>
  <c r="H66" i="112"/>
  <c r="J66" i="112" s="1"/>
  <c r="I66" i="112"/>
  <c r="H49" i="112"/>
  <c r="J49" i="112" s="1"/>
  <c r="I49" i="112"/>
  <c r="H29" i="112"/>
  <c r="J29" i="112" s="1"/>
  <c r="I29" i="112"/>
  <c r="H14" i="112"/>
  <c r="J14" i="112" s="1"/>
  <c r="I14" i="112"/>
  <c r="H184" i="112"/>
  <c r="J184" i="112" s="1"/>
  <c r="I184" i="112"/>
  <c r="H145" i="112"/>
  <c r="J145" i="112" s="1"/>
  <c r="I145" i="112"/>
  <c r="H127" i="112"/>
  <c r="J127" i="112" s="1"/>
  <c r="I127" i="112"/>
  <c r="H109" i="112"/>
  <c r="J109" i="112" s="1"/>
  <c r="I109" i="112"/>
  <c r="H91" i="112"/>
  <c r="J91" i="112" s="1"/>
  <c r="I91" i="112"/>
  <c r="H72" i="112"/>
  <c r="J72" i="112" s="1"/>
  <c r="I72" i="112"/>
  <c r="H57" i="112"/>
  <c r="J57" i="112" s="1"/>
  <c r="I57" i="112"/>
  <c r="H36" i="112"/>
  <c r="J36" i="112" s="1"/>
  <c r="I36" i="112"/>
  <c r="H17" i="112"/>
  <c r="J17" i="112" s="1"/>
  <c r="I17" i="112"/>
  <c r="H155" i="112"/>
  <c r="J155" i="112" s="1"/>
  <c r="I155" i="112"/>
  <c r="H122" i="112"/>
  <c r="J122" i="112" s="1"/>
  <c r="I122" i="112"/>
  <c r="H68" i="112"/>
  <c r="J68" i="112" s="1"/>
  <c r="I68" i="112"/>
  <c r="H35" i="112"/>
  <c r="J35" i="112" s="1"/>
  <c r="I35" i="112"/>
  <c r="H16" i="112"/>
  <c r="J16" i="112" s="1"/>
  <c r="I16" i="112"/>
  <c r="H147" i="112"/>
  <c r="J147" i="112" s="1"/>
  <c r="I147" i="112"/>
  <c r="H129" i="112"/>
  <c r="J129" i="112" s="1"/>
  <c r="I129" i="112"/>
  <c r="H111" i="112"/>
  <c r="J111" i="112" s="1"/>
  <c r="I111" i="112"/>
  <c r="H92" i="112"/>
  <c r="J92" i="112" s="1"/>
  <c r="I92" i="112"/>
  <c r="H77" i="112"/>
  <c r="J77" i="112" s="1"/>
  <c r="I77" i="112"/>
  <c r="H59" i="112"/>
  <c r="J59" i="112" s="1"/>
  <c r="I59" i="112"/>
  <c r="H42" i="112"/>
  <c r="J42" i="112" s="1"/>
  <c r="I42" i="112"/>
  <c r="H23" i="112"/>
  <c r="J23" i="112" s="1"/>
  <c r="I23" i="112"/>
  <c r="H193" i="112"/>
  <c r="J193" i="112" s="1"/>
  <c r="I193" i="112"/>
  <c r="H150" i="112"/>
  <c r="J150" i="112" s="1"/>
  <c r="I150" i="112"/>
  <c r="H132" i="112"/>
  <c r="J132" i="112" s="1"/>
  <c r="I132" i="112"/>
  <c r="H113" i="112"/>
  <c r="J113" i="112" s="1"/>
  <c r="I113" i="112"/>
  <c r="H98" i="112"/>
  <c r="J98" i="112" s="1"/>
  <c r="I98" i="112"/>
  <c r="H80" i="112"/>
  <c r="J80" i="112" s="1"/>
  <c r="I80" i="112"/>
  <c r="H62" i="112"/>
  <c r="J62" i="112" s="1"/>
  <c r="I62" i="112"/>
  <c r="H45" i="112"/>
  <c r="J45" i="112" s="1"/>
  <c r="I45" i="112"/>
  <c r="H26" i="112"/>
  <c r="J26" i="112" s="1"/>
  <c r="I26" i="112"/>
  <c r="H196" i="112"/>
  <c r="J196" i="112" s="1"/>
  <c r="I196" i="112"/>
  <c r="H156" i="112"/>
  <c r="J156" i="112" s="1"/>
  <c r="I156" i="112"/>
  <c r="H141" i="112"/>
  <c r="J141" i="112" s="1"/>
  <c r="I141" i="112"/>
  <c r="H123" i="112"/>
  <c r="J123" i="112" s="1"/>
  <c r="I123" i="112"/>
  <c r="H105" i="112"/>
  <c r="J105" i="112" s="1"/>
  <c r="I105" i="112"/>
  <c r="H87" i="112"/>
  <c r="J87" i="112" s="1"/>
  <c r="I87" i="112"/>
  <c r="H69" i="112"/>
  <c r="J69" i="112" s="1"/>
  <c r="I69" i="112"/>
  <c r="H48" i="112"/>
  <c r="J48" i="112" s="1"/>
  <c r="I48" i="112"/>
  <c r="I13" i="112"/>
  <c r="H195" i="112"/>
  <c r="J195" i="112" s="1"/>
  <c r="I195" i="112"/>
  <c r="H140" i="112"/>
  <c r="J140" i="112" s="1"/>
  <c r="I140" i="112"/>
  <c r="H104" i="112"/>
  <c r="J104" i="112" s="1"/>
  <c r="I104" i="112"/>
  <c r="H86" i="112"/>
  <c r="J86" i="112" s="1"/>
  <c r="I86" i="112"/>
  <c r="H50" i="112"/>
  <c r="J50" i="112" s="1"/>
  <c r="I50" i="112"/>
  <c r="H186" i="112"/>
  <c r="J186" i="112" s="1"/>
  <c r="I186" i="112"/>
  <c r="H191" i="112"/>
  <c r="J191" i="112" s="1"/>
  <c r="I191" i="112"/>
  <c r="H152" i="112"/>
  <c r="J152" i="112" s="1"/>
  <c r="I152" i="112"/>
  <c r="H100" i="112"/>
  <c r="J100" i="112" s="1"/>
  <c r="I100" i="112"/>
  <c r="H82" i="112"/>
  <c r="J82" i="112" s="1"/>
  <c r="I82" i="112"/>
  <c r="H64" i="112"/>
  <c r="J64" i="112" s="1"/>
  <c r="I64" i="112"/>
  <c r="H47" i="112"/>
  <c r="J47" i="112" s="1"/>
  <c r="I47" i="112"/>
  <c r="H28" i="112"/>
  <c r="J28" i="112" s="1"/>
  <c r="I28" i="112"/>
  <c r="H197" i="112"/>
  <c r="J197" i="112" s="1"/>
  <c r="I197" i="112"/>
  <c r="H182" i="112"/>
  <c r="J182" i="112" s="1"/>
  <c r="I182" i="112"/>
  <c r="H143" i="112"/>
  <c r="J143" i="112" s="1"/>
  <c r="I143" i="112"/>
  <c r="H125" i="112"/>
  <c r="J125" i="112" s="1"/>
  <c r="I125" i="112"/>
  <c r="H107" i="112"/>
  <c r="J107" i="112" s="1"/>
  <c r="I107" i="112"/>
  <c r="H89" i="112"/>
  <c r="J89" i="112" s="1"/>
  <c r="I89" i="112"/>
  <c r="H38" i="112"/>
  <c r="J38" i="112" s="1"/>
  <c r="I38" i="112"/>
  <c r="H19" i="112"/>
  <c r="J19" i="112" s="1"/>
  <c r="I19" i="112"/>
  <c r="H189" i="112"/>
  <c r="J189" i="112" s="1"/>
  <c r="I189" i="112"/>
  <c r="H146" i="112"/>
  <c r="J146" i="112" s="1"/>
  <c r="I146" i="112"/>
  <c r="H128" i="112"/>
  <c r="J128" i="112" s="1"/>
  <c r="I128" i="112"/>
  <c r="H110" i="112"/>
  <c r="J110" i="112" s="1"/>
  <c r="I110" i="112"/>
  <c r="H58" i="112"/>
  <c r="J58" i="112" s="1"/>
  <c r="I58" i="112"/>
  <c r="H41" i="112"/>
  <c r="J41" i="112" s="1"/>
  <c r="I41" i="112"/>
  <c r="H22" i="112"/>
  <c r="J22" i="112" s="1"/>
  <c r="I22" i="112"/>
  <c r="H192" i="112"/>
  <c r="J192" i="112" s="1"/>
  <c r="I192" i="112"/>
  <c r="H153" i="112"/>
  <c r="J153" i="112" s="1"/>
  <c r="I153" i="112"/>
  <c r="H134" i="112"/>
  <c r="J134" i="112" s="1"/>
  <c r="I134" i="112"/>
  <c r="H119" i="112"/>
  <c r="J119" i="112" s="1"/>
  <c r="I119" i="112"/>
  <c r="H101" i="112"/>
  <c r="J101" i="112" s="1"/>
  <c r="I101" i="112"/>
  <c r="H83" i="112"/>
  <c r="J83" i="112" s="1"/>
  <c r="I83" i="112"/>
  <c r="H65" i="112"/>
  <c r="J65" i="112" s="1"/>
  <c r="I65" i="112"/>
  <c r="H44" i="112"/>
  <c r="J44" i="112" s="1"/>
  <c r="I44" i="112"/>
  <c r="H25" i="112"/>
  <c r="J25" i="112" s="1"/>
  <c r="I25" i="112"/>
  <c r="H148" i="112"/>
  <c r="J148" i="112" s="1"/>
  <c r="I148" i="112"/>
  <c r="H112" i="112"/>
  <c r="J112" i="112" s="1"/>
  <c r="I112" i="112"/>
  <c r="H78" i="112"/>
  <c r="J78" i="112" s="1"/>
  <c r="I78" i="112"/>
  <c r="H43" i="112"/>
  <c r="J43" i="112" s="1"/>
  <c r="I43" i="112"/>
  <c r="H194" i="112"/>
  <c r="J194" i="112" s="1"/>
  <c r="I194" i="112"/>
  <c r="H121" i="112"/>
  <c r="J121" i="112" s="1"/>
  <c r="I121" i="112"/>
  <c r="H103" i="112"/>
  <c r="J103" i="112" s="1"/>
  <c r="I103" i="112"/>
  <c r="H85" i="112"/>
  <c r="J85" i="112" s="1"/>
  <c r="I85" i="112"/>
  <c r="H67" i="112"/>
  <c r="J67" i="112" s="1"/>
  <c r="I67" i="112"/>
  <c r="H30" i="112"/>
  <c r="J30" i="112" s="1"/>
  <c r="I30" i="112"/>
  <c r="H15" i="112"/>
  <c r="J15" i="112" s="1"/>
  <c r="I15" i="112"/>
  <c r="H185" i="112"/>
  <c r="J185" i="112" s="1"/>
  <c r="I185" i="112"/>
  <c r="H142" i="112"/>
  <c r="J142" i="112" s="1"/>
  <c r="I142" i="112"/>
  <c r="H124" i="112"/>
  <c r="J124" i="112" s="1"/>
  <c r="I124" i="112"/>
  <c r="H106" i="112"/>
  <c r="J106" i="112" s="1"/>
  <c r="I106" i="112"/>
  <c r="H88" i="112"/>
  <c r="J88" i="112" s="1"/>
  <c r="I88" i="112"/>
  <c r="H70" i="112"/>
  <c r="J70" i="112" s="1"/>
  <c r="I70" i="112"/>
  <c r="H51" i="112"/>
  <c r="J51" i="112" s="1"/>
  <c r="I51" i="112"/>
  <c r="H37" i="112"/>
  <c r="J37" i="112" s="1"/>
  <c r="I37" i="112"/>
  <c r="H18" i="112"/>
  <c r="J18" i="112" s="1"/>
  <c r="I18" i="112"/>
  <c r="H188" i="112"/>
  <c r="J188" i="112" s="1"/>
  <c r="I188" i="112"/>
  <c r="H149" i="112"/>
  <c r="J149" i="112" s="1"/>
  <c r="I149" i="112"/>
  <c r="H131" i="112"/>
  <c r="J131" i="112" s="1"/>
  <c r="I131" i="112"/>
  <c r="H79" i="112"/>
  <c r="J79" i="112" s="1"/>
  <c r="I79" i="112"/>
  <c r="H61" i="112"/>
  <c r="J61" i="112" s="1"/>
  <c r="I61" i="112"/>
  <c r="H40" i="112"/>
  <c r="J40" i="112" s="1"/>
  <c r="I40" i="112"/>
  <c r="H21" i="112"/>
  <c r="J21" i="112" s="1"/>
  <c r="I21" i="112"/>
  <c r="H198" i="112"/>
  <c r="J198" i="112" s="1"/>
  <c r="I198" i="112"/>
  <c r="AB123" i="110"/>
  <c r="AB79" i="110"/>
  <c r="AB108" i="110"/>
  <c r="R70" i="110"/>
  <c r="Q238" i="110"/>
  <c r="Q70" i="110"/>
  <c r="R128" i="110"/>
  <c r="R112" i="110"/>
  <c r="D199" i="112"/>
  <c r="D115" i="112"/>
  <c r="D136" i="112"/>
  <c r="D73" i="112"/>
  <c r="D52" i="112"/>
  <c r="D157" i="112"/>
  <c r="D94" i="112"/>
  <c r="Q150" i="110"/>
  <c r="R238" i="110"/>
  <c r="AA95" i="110" l="1"/>
  <c r="K181" i="112"/>
  <c r="D202" i="112"/>
  <c r="AB145" i="110"/>
  <c r="AB132" i="110"/>
  <c r="P242" i="110"/>
  <c r="H139" i="112"/>
  <c r="G159" i="112"/>
  <c r="H55" i="112"/>
  <c r="G75" i="112"/>
  <c r="H97" i="112"/>
  <c r="G115" i="112"/>
  <c r="H76" i="112"/>
  <c r="G94" i="112"/>
  <c r="H34" i="112"/>
  <c r="H118" i="112"/>
  <c r="G136" i="112"/>
  <c r="H181" i="112"/>
  <c r="H13" i="112"/>
  <c r="G95" i="112" l="1"/>
  <c r="G96" i="112" s="1"/>
  <c r="G116" i="112"/>
  <c r="G117" i="112" s="1"/>
  <c r="G137" i="112"/>
  <c r="K199" i="112"/>
  <c r="G201" i="112"/>
  <c r="G54" i="112"/>
  <c r="H199" i="112"/>
  <c r="H200" i="112" s="1"/>
  <c r="H201" i="112" s="1"/>
  <c r="L20" i="119" s="1"/>
  <c r="J181" i="112"/>
  <c r="H31" i="112"/>
  <c r="H32" i="112" s="1"/>
  <c r="H33" i="112" s="1"/>
  <c r="J13" i="112"/>
  <c r="H136" i="112"/>
  <c r="H137" i="112" s="1"/>
  <c r="H138" i="112" s="1"/>
  <c r="L17" i="119" s="1"/>
  <c r="J118" i="112"/>
  <c r="H94" i="112"/>
  <c r="J76" i="112"/>
  <c r="H73" i="112"/>
  <c r="J55" i="112"/>
  <c r="H52" i="112"/>
  <c r="J34" i="112"/>
  <c r="H115" i="112"/>
  <c r="H116" i="112" s="1"/>
  <c r="H117" i="112" s="1"/>
  <c r="L16" i="119" s="1"/>
  <c r="J97" i="112"/>
  <c r="H157" i="112"/>
  <c r="H158" i="112" s="1"/>
  <c r="H159" i="112" s="1"/>
  <c r="L18" i="119" s="1"/>
  <c r="J139" i="112"/>
  <c r="K200" i="112" l="1"/>
  <c r="G138" i="112"/>
  <c r="G202" i="112"/>
  <c r="L12" i="117"/>
  <c r="L12" i="119"/>
  <c r="H53" i="112"/>
  <c r="H54" i="112" s="1"/>
  <c r="L13" i="119" s="1"/>
  <c r="H74" i="112"/>
  <c r="H75" i="112" s="1"/>
  <c r="H95" i="112"/>
  <c r="H96" i="112" s="1"/>
  <c r="L15" i="119" s="1"/>
  <c r="L17" i="107"/>
  <c r="L17" i="117"/>
  <c r="L16" i="107"/>
  <c r="L16" i="117"/>
  <c r="L18" i="107"/>
  <c r="L18" i="117"/>
  <c r="L20" i="107"/>
  <c r="L20" i="117"/>
  <c r="L12" i="107"/>
  <c r="S132" i="110"/>
  <c r="U132" i="110" s="1"/>
  <c r="Y72" i="110"/>
  <c r="Y94" i="110" s="1"/>
  <c r="Y114" i="110" s="1"/>
  <c r="Y130" i="110" s="1"/>
  <c r="Y143" i="110" s="1"/>
  <c r="Y71" i="110"/>
  <c r="U186" i="110"/>
  <c r="W186" i="110" s="1"/>
  <c r="H202" i="112" l="1"/>
  <c r="AC56" i="110"/>
  <c r="L14" i="117"/>
  <c r="L14" i="119"/>
  <c r="L21" i="119" s="1"/>
  <c r="L14" i="107"/>
  <c r="W132" i="110"/>
  <c r="Z132" i="110" s="1"/>
  <c r="Z186" i="110"/>
  <c r="AA186" i="110" s="1"/>
  <c r="L15" i="117"/>
  <c r="L15" i="107"/>
  <c r="L13" i="117"/>
  <c r="L13" i="107"/>
  <c r="Y93" i="110"/>
  <c r="Y152" i="110"/>
  <c r="Y162" i="110" s="1"/>
  <c r="Y240" i="110"/>
  <c r="S66" i="110"/>
  <c r="U66" i="110" s="1"/>
  <c r="U224" i="110"/>
  <c r="W224" i="110" s="1"/>
  <c r="U223" i="110"/>
  <c r="W223" i="110" s="1"/>
  <c r="U220" i="110"/>
  <c r="W220" i="110" s="1"/>
  <c r="U219" i="110"/>
  <c r="W219" i="110" s="1"/>
  <c r="U218" i="110"/>
  <c r="W218" i="110" s="1"/>
  <c r="T217" i="110"/>
  <c r="U217" i="110" s="1"/>
  <c r="W217" i="110" s="1"/>
  <c r="U216" i="110"/>
  <c r="W216" i="110" s="1"/>
  <c r="U215" i="110"/>
  <c r="W215" i="110" s="1"/>
  <c r="U214" i="110"/>
  <c r="W214" i="110" s="1"/>
  <c r="U213" i="110"/>
  <c r="W213" i="110" s="1"/>
  <c r="U212" i="110"/>
  <c r="W212" i="110" s="1"/>
  <c r="U211" i="110"/>
  <c r="W211" i="110" s="1"/>
  <c r="U210" i="110"/>
  <c r="W210" i="110" s="1"/>
  <c r="U209" i="110"/>
  <c r="W209" i="110" s="1"/>
  <c r="U208" i="110"/>
  <c r="W208" i="110" s="1"/>
  <c r="U206" i="110"/>
  <c r="W206" i="110" s="1"/>
  <c r="U204" i="110"/>
  <c r="W204" i="110" s="1"/>
  <c r="U203" i="110"/>
  <c r="W203" i="110" s="1"/>
  <c r="U202" i="110"/>
  <c r="W202" i="110" s="1"/>
  <c r="U201" i="110"/>
  <c r="W201" i="110" s="1"/>
  <c r="U199" i="110"/>
  <c r="W199" i="110" s="1"/>
  <c r="U198" i="110"/>
  <c r="W198" i="110" s="1"/>
  <c r="U197" i="110"/>
  <c r="W197" i="110" s="1"/>
  <c r="U196" i="110"/>
  <c r="W196" i="110" s="1"/>
  <c r="U195" i="110"/>
  <c r="W195" i="110" s="1"/>
  <c r="U194" i="110"/>
  <c r="W194" i="110" s="1"/>
  <c r="U193" i="110"/>
  <c r="W193" i="110" s="1"/>
  <c r="U192" i="110"/>
  <c r="W192" i="110" s="1"/>
  <c r="U191" i="110"/>
  <c r="W191" i="110" s="1"/>
  <c r="U190" i="110"/>
  <c r="W190" i="110" s="1"/>
  <c r="U188" i="110"/>
  <c r="W188" i="110" s="1"/>
  <c r="U187" i="110"/>
  <c r="W187" i="110" s="1"/>
  <c r="U185" i="110"/>
  <c r="W185" i="110" s="1"/>
  <c r="U183" i="110"/>
  <c r="W183" i="110" s="1"/>
  <c r="U182" i="110"/>
  <c r="W182" i="110" s="1"/>
  <c r="U172" i="110"/>
  <c r="W172" i="110" s="1"/>
  <c r="U171" i="110"/>
  <c r="W171" i="110" s="1"/>
  <c r="U164" i="110"/>
  <c r="S148" i="110"/>
  <c r="U148" i="110" s="1"/>
  <c r="S146" i="110"/>
  <c r="U146" i="110" s="1"/>
  <c r="S145" i="110"/>
  <c r="U145" i="110" s="1"/>
  <c r="U123" i="110"/>
  <c r="U116" i="110"/>
  <c r="W116" i="110" s="1"/>
  <c r="U108" i="110"/>
  <c r="S99" i="110"/>
  <c r="U99" i="110" s="1"/>
  <c r="S96" i="110"/>
  <c r="U96" i="110" s="1"/>
  <c r="W96" i="110" s="1"/>
  <c r="I97" i="91"/>
  <c r="I83" i="91"/>
  <c r="I69" i="91"/>
  <c r="I55" i="91"/>
  <c r="I41" i="91"/>
  <c r="I27" i="91"/>
  <c r="W66" i="110" l="1"/>
  <c r="Z66" i="110" s="1"/>
  <c r="Z69" i="110" s="1"/>
  <c r="Z138" i="110"/>
  <c r="Z141" i="110" s="1"/>
  <c r="L21" i="107"/>
  <c r="L21" i="117"/>
  <c r="W123" i="110"/>
  <c r="Z123" i="110" s="1"/>
  <c r="Z127" i="110" s="1"/>
  <c r="Z188" i="110"/>
  <c r="AA188" i="110" s="1"/>
  <c r="W108" i="110"/>
  <c r="Z108" i="110" s="1"/>
  <c r="Z111" i="110" s="1"/>
  <c r="Z181" i="110"/>
  <c r="AA181" i="110" s="1"/>
  <c r="Z190" i="110"/>
  <c r="AA190" i="110" s="1"/>
  <c r="Z196" i="110"/>
  <c r="AA196" i="110" s="1"/>
  <c r="Z199" i="110"/>
  <c r="AA199" i="110" s="1"/>
  <c r="Z214" i="110"/>
  <c r="AA214" i="110" s="1"/>
  <c r="Z217" i="110"/>
  <c r="AA217" i="110" s="1"/>
  <c r="Z221" i="110"/>
  <c r="AA221" i="110" s="1"/>
  <c r="Z171" i="110"/>
  <c r="AA171" i="110" s="1"/>
  <c r="Z208" i="110"/>
  <c r="AA208" i="110" s="1"/>
  <c r="Z211" i="110"/>
  <c r="AA211" i="110" s="1"/>
  <c r="Z215" i="110"/>
  <c r="AA215" i="110" s="1"/>
  <c r="W146" i="110"/>
  <c r="Z146" i="110" s="1"/>
  <c r="AA146" i="110" s="1"/>
  <c r="Z182" i="110"/>
  <c r="AA182" i="110" s="1"/>
  <c r="Z197" i="110"/>
  <c r="AA197" i="110" s="1"/>
  <c r="Z36" i="110"/>
  <c r="AA36" i="110" s="1"/>
  <c r="Z96" i="110"/>
  <c r="W148" i="110"/>
  <c r="Z148" i="110" s="1"/>
  <c r="AA148" i="110" s="1"/>
  <c r="Z172" i="110"/>
  <c r="AA172" i="110" s="1"/>
  <c r="Z183" i="110"/>
  <c r="AA183" i="110" s="1"/>
  <c r="Z187" i="110"/>
  <c r="AA187" i="110" s="1"/>
  <c r="Z191" i="110"/>
  <c r="AA191" i="110" s="1"/>
  <c r="Z203" i="110"/>
  <c r="AA203" i="110" s="1"/>
  <c r="Z206" i="110"/>
  <c r="AA206" i="110" s="1"/>
  <c r="Z209" i="110"/>
  <c r="AA209" i="110" s="1"/>
  <c r="Z212" i="110"/>
  <c r="AA212" i="110" s="1"/>
  <c r="Z219" i="110"/>
  <c r="AA219" i="110" s="1"/>
  <c r="W99" i="110"/>
  <c r="Z99" i="110" s="1"/>
  <c r="AA99" i="110" s="1"/>
  <c r="Z185" i="110"/>
  <c r="AA185" i="110" s="1"/>
  <c r="Z192" i="110"/>
  <c r="Z195" i="110"/>
  <c r="AA195" i="110" s="1"/>
  <c r="Z198" i="110"/>
  <c r="AA198" i="110" s="1"/>
  <c r="Z201" i="110"/>
  <c r="AA201" i="110" s="1"/>
  <c r="Z210" i="110"/>
  <c r="AA210" i="110" s="1"/>
  <c r="Z213" i="110"/>
  <c r="AA213" i="110" s="1"/>
  <c r="Z216" i="110"/>
  <c r="AA216" i="110" s="1"/>
  <c r="Z220" i="110"/>
  <c r="AA220" i="110" s="1"/>
  <c r="Z222" i="110"/>
  <c r="AA222" i="110" s="1"/>
  <c r="Z193" i="110"/>
  <c r="AA193" i="110" s="1"/>
  <c r="Z194" i="110"/>
  <c r="AA194" i="110" s="1"/>
  <c r="Z202" i="110"/>
  <c r="AA202" i="110" s="1"/>
  <c r="Z204" i="110"/>
  <c r="AA204" i="110" s="1"/>
  <c r="Z218" i="110"/>
  <c r="AA218" i="110" s="1"/>
  <c r="Z223" i="110"/>
  <c r="AA223" i="110" s="1"/>
  <c r="Z224" i="110"/>
  <c r="Z39" i="110"/>
  <c r="AA39" i="110" s="1"/>
  <c r="Z30" i="110"/>
  <c r="AA30" i="110" s="1"/>
  <c r="Z31" i="110"/>
  <c r="AA31" i="110" s="1"/>
  <c r="Z29" i="110"/>
  <c r="Y113" i="110"/>
  <c r="Y129" i="110" s="1"/>
  <c r="Z116" i="110"/>
  <c r="Z122" i="110" s="1"/>
  <c r="W145" i="110"/>
  <c r="Z145" i="110" s="1"/>
  <c r="W164" i="110"/>
  <c r="Z164" i="110" s="1"/>
  <c r="I140" i="91"/>
  <c r="I141" i="91"/>
  <c r="I142" i="91"/>
  <c r="I143" i="91"/>
  <c r="I144" i="91"/>
  <c r="I145" i="91"/>
  <c r="I146" i="91"/>
  <c r="I147" i="91"/>
  <c r="I148" i="91"/>
  <c r="I149" i="91"/>
  <c r="I150" i="91"/>
  <c r="I151" i="91"/>
  <c r="I22" i="78"/>
  <c r="I14" i="78" s="1"/>
  <c r="H22" i="78"/>
  <c r="I22" i="106"/>
  <c r="I22" i="90"/>
  <c r="C23" i="77"/>
  <c r="H23" i="77"/>
  <c r="C23" i="103"/>
  <c r="E9" i="85"/>
  <c r="Z149" i="110" l="1"/>
  <c r="Z107" i="110"/>
  <c r="AA29" i="110"/>
  <c r="Z225" i="110"/>
  <c r="Z238" i="110" s="1"/>
  <c r="AA164" i="110"/>
  <c r="Z150" i="110"/>
  <c r="AA192" i="110"/>
  <c r="AA96" i="110"/>
  <c r="AA107" i="110" s="1"/>
  <c r="AA108" i="110"/>
  <c r="AA111" i="110" s="1"/>
  <c r="Z128" i="110"/>
  <c r="AA123" i="110"/>
  <c r="AA127" i="110" s="1"/>
  <c r="AA224" i="110"/>
  <c r="Z142" i="110"/>
  <c r="Z143" i="110"/>
  <c r="Z40" i="110"/>
  <c r="AA40" i="110" s="1"/>
  <c r="AA132" i="110"/>
  <c r="AA138" i="110" s="1"/>
  <c r="AA141" i="110" s="1"/>
  <c r="AA66" i="110"/>
  <c r="Y142" i="110"/>
  <c r="I13" i="78"/>
  <c r="I17" i="78"/>
  <c r="J22" i="78"/>
  <c r="I21" i="78"/>
  <c r="I20" i="78" s="1"/>
  <c r="I16" i="78"/>
  <c r="I19" i="78"/>
  <c r="I15" i="78"/>
  <c r="I18" i="78"/>
  <c r="I107" i="91"/>
  <c r="I79" i="91"/>
  <c r="I51" i="91"/>
  <c r="I23" i="91"/>
  <c r="I135" i="91"/>
  <c r="I121" i="91" s="1"/>
  <c r="I93" i="91"/>
  <c r="I65" i="91"/>
  <c r="I37" i="91"/>
  <c r="I103" i="91"/>
  <c r="I75" i="91"/>
  <c r="I47" i="91"/>
  <c r="I19" i="91"/>
  <c r="I131" i="91"/>
  <c r="I117" i="91" s="1"/>
  <c r="I89" i="91"/>
  <c r="I61" i="91"/>
  <c r="I33" i="91"/>
  <c r="I99" i="91"/>
  <c r="I71" i="91"/>
  <c r="I43" i="91"/>
  <c r="I15" i="91"/>
  <c r="I127" i="91"/>
  <c r="I113" i="91" s="1"/>
  <c r="I85" i="91"/>
  <c r="I57" i="91"/>
  <c r="I29" i="91"/>
  <c r="I134" i="91"/>
  <c r="I120" i="91" s="1"/>
  <c r="I92" i="91"/>
  <c r="I64" i="91"/>
  <c r="I36" i="91"/>
  <c r="I106" i="91"/>
  <c r="I78" i="91"/>
  <c r="I50" i="91"/>
  <c r="I22" i="91"/>
  <c r="I18" i="91"/>
  <c r="I130" i="91"/>
  <c r="I116" i="91" s="1"/>
  <c r="I88" i="91"/>
  <c r="I60" i="91"/>
  <c r="I32" i="91"/>
  <c r="I102" i="91"/>
  <c r="I74" i="91"/>
  <c r="I46" i="91"/>
  <c r="I14" i="91"/>
  <c r="I126" i="91"/>
  <c r="I112" i="91" s="1"/>
  <c r="I84" i="91"/>
  <c r="I56" i="91"/>
  <c r="I28" i="91"/>
  <c r="I98" i="91"/>
  <c r="I70" i="91"/>
  <c r="I42" i="91"/>
  <c r="I109" i="91"/>
  <c r="I81" i="91"/>
  <c r="I53" i="91"/>
  <c r="I137" i="91"/>
  <c r="I123" i="91" s="1"/>
  <c r="I95" i="91"/>
  <c r="I67" i="91"/>
  <c r="I39" i="91"/>
  <c r="I25" i="91"/>
  <c r="I105" i="91"/>
  <c r="I77" i="91"/>
  <c r="I49" i="91"/>
  <c r="I133" i="91"/>
  <c r="I119" i="91" s="1"/>
  <c r="I91" i="91"/>
  <c r="I63" i="91"/>
  <c r="I35" i="91"/>
  <c r="I21" i="91"/>
  <c r="I101" i="91"/>
  <c r="I73" i="91"/>
  <c r="I45" i="91"/>
  <c r="I129" i="91"/>
  <c r="I115" i="91" s="1"/>
  <c r="I87" i="91"/>
  <c r="I59" i="91"/>
  <c r="I31" i="91"/>
  <c r="I17" i="91"/>
  <c r="I136" i="91"/>
  <c r="I122" i="91" s="1"/>
  <c r="I94" i="91"/>
  <c r="I66" i="91"/>
  <c r="I38" i="91"/>
  <c r="I24" i="91"/>
  <c r="I108" i="91"/>
  <c r="I80" i="91"/>
  <c r="I52" i="91"/>
  <c r="I132" i="91"/>
  <c r="I118" i="91" s="1"/>
  <c r="I90" i="91"/>
  <c r="I62" i="91"/>
  <c r="I34" i="91"/>
  <c r="I20" i="91"/>
  <c r="I104" i="91"/>
  <c r="I76" i="91"/>
  <c r="I48" i="91"/>
  <c r="I128" i="91"/>
  <c r="I114" i="91" s="1"/>
  <c r="I86" i="91"/>
  <c r="I58" i="91"/>
  <c r="I30" i="91"/>
  <c r="I16" i="91"/>
  <c r="I100" i="91"/>
  <c r="I72" i="91"/>
  <c r="I44" i="91"/>
  <c r="H46" i="30"/>
  <c r="AA116" i="110"/>
  <c r="AA122" i="110" s="1"/>
  <c r="AA145" i="110"/>
  <c r="AA149" i="110" s="1"/>
  <c r="AA150" i="110" s="1"/>
  <c r="B47" i="107"/>
  <c r="AA151" i="110" l="1"/>
  <c r="AA152" i="110"/>
  <c r="Z41" i="110"/>
  <c r="Z52" i="110" s="1"/>
  <c r="AA41" i="110"/>
  <c r="AA52" i="110" s="1"/>
  <c r="AA54" i="110" s="1"/>
  <c r="AA128" i="110"/>
  <c r="AA130" i="110" s="1"/>
  <c r="AA129" i="110"/>
  <c r="AA142" i="110"/>
  <c r="AA143" i="110"/>
  <c r="AA225" i="110"/>
  <c r="AA238" i="110" s="1"/>
  <c r="Z112" i="110"/>
  <c r="Z114" i="110" s="1"/>
  <c r="Z129" i="110"/>
  <c r="AA69" i="110"/>
  <c r="Z152" i="110"/>
  <c r="Z151" i="110"/>
  <c r="Z93" i="110"/>
  <c r="Z94" i="110"/>
  <c r="Y151" i="110"/>
  <c r="AC139" i="110"/>
  <c r="J15" i="78"/>
  <c r="H15" i="78" s="1"/>
  <c r="J19" i="78"/>
  <c r="H19" i="78" s="1"/>
  <c r="J16" i="78"/>
  <c r="H16" i="78" s="1"/>
  <c r="J21" i="78"/>
  <c r="J17" i="78"/>
  <c r="H17" i="78" s="1"/>
  <c r="J13" i="78"/>
  <c r="H13" i="78" s="1"/>
  <c r="J14" i="78"/>
  <c r="H14" i="78" s="1"/>
  <c r="J18" i="78"/>
  <c r="H18" i="78" s="1"/>
  <c r="AA153" i="110" l="1"/>
  <c r="AA131" i="110"/>
  <c r="AA53" i="110"/>
  <c r="AA144" i="110"/>
  <c r="AA240" i="110"/>
  <c r="AC66" i="110"/>
  <c r="AA70" i="110"/>
  <c r="AC108" i="110"/>
  <c r="AA112" i="110"/>
  <c r="AC132" i="110"/>
  <c r="Z130" i="110"/>
  <c r="Z131" i="110" s="1"/>
  <c r="Z95" i="110"/>
  <c r="AC79" i="110"/>
  <c r="AC96" i="110"/>
  <c r="AC14" i="110"/>
  <c r="AC123" i="110"/>
  <c r="Y239" i="110"/>
  <c r="AC226" i="110" s="1"/>
  <c r="Y161" i="110"/>
  <c r="H21" i="78"/>
  <c r="J20" i="78"/>
  <c r="H20" i="78" s="1"/>
  <c r="AC145" i="110"/>
  <c r="AC116" i="110"/>
  <c r="Z144" i="110"/>
  <c r="Z113" i="110"/>
  <c r="Z115" i="110" s="1"/>
  <c r="Z53" i="110"/>
  <c r="Z54" i="110"/>
  <c r="Z153" i="110"/>
  <c r="C21" i="108"/>
  <c r="AA161" i="110" l="1"/>
  <c r="AA162" i="110"/>
  <c r="AA239" i="110"/>
  <c r="AA241" i="110" s="1"/>
  <c r="AA114" i="110"/>
  <c r="AA113" i="110"/>
  <c r="AA71" i="110"/>
  <c r="AA72" i="110"/>
  <c r="AA55" i="110"/>
  <c r="AC158" i="110"/>
  <c r="Z161" i="110"/>
  <c r="AC154" i="110"/>
  <c r="Z162" i="110"/>
  <c r="C18" i="117"/>
  <c r="C18" i="119"/>
  <c r="Z240" i="110"/>
  <c r="AC164" i="110"/>
  <c r="Z239" i="110"/>
  <c r="C14" i="119"/>
  <c r="I21" i="108"/>
  <c r="I19" i="108" s="1"/>
  <c r="J21" i="108"/>
  <c r="C17" i="119"/>
  <c r="C18" i="107"/>
  <c r="Z55" i="110"/>
  <c r="Z70" i="110" s="1"/>
  <c r="AA163" i="110" l="1"/>
  <c r="C19" i="117" s="1"/>
  <c r="AA115" i="110"/>
  <c r="C15" i="119" s="1"/>
  <c r="AA73" i="110"/>
  <c r="C13" i="119" s="1"/>
  <c r="C16" i="119"/>
  <c r="Z72" i="110"/>
  <c r="AB240" i="110" s="1"/>
  <c r="Z71" i="110"/>
  <c r="Z241" i="110"/>
  <c r="Z163" i="110"/>
  <c r="C12" i="117"/>
  <c r="C12" i="119"/>
  <c r="C15" i="107"/>
  <c r="C17" i="107"/>
  <c r="C17" i="117"/>
  <c r="C16" i="107"/>
  <c r="C16" i="117"/>
  <c r="J12" i="108"/>
  <c r="H12" i="108" s="1"/>
  <c r="J19" i="108"/>
  <c r="H19" i="108" s="1"/>
  <c r="J20" i="108"/>
  <c r="H20" i="108" s="1"/>
  <c r="C12" i="107"/>
  <c r="J13" i="108"/>
  <c r="H13" i="108" s="1"/>
  <c r="J18" i="108"/>
  <c r="H18" i="108" s="1"/>
  <c r="J15" i="108"/>
  <c r="H15" i="108" s="1"/>
  <c r="J14" i="108"/>
  <c r="H14" i="108" s="1"/>
  <c r="J16" i="108"/>
  <c r="H16" i="108" s="1"/>
  <c r="J17" i="108"/>
  <c r="H17" i="108" s="1"/>
  <c r="I18" i="108"/>
  <c r="I14" i="108"/>
  <c r="I20" i="108"/>
  <c r="I15" i="108"/>
  <c r="I16" i="108"/>
  <c r="I12" i="108"/>
  <c r="I13" i="108"/>
  <c r="I17" i="108"/>
  <c r="C13" i="107" l="1"/>
  <c r="C15" i="117"/>
  <c r="AA244" i="110"/>
  <c r="AA246" i="110" s="1"/>
  <c r="C13" i="117"/>
  <c r="C20" i="119"/>
  <c r="Z73" i="110"/>
  <c r="Z244" i="110" s="1"/>
  <c r="C19" i="107"/>
  <c r="C19" i="119"/>
  <c r="C20" i="117"/>
  <c r="C20" i="107"/>
  <c r="M15" i="107"/>
  <c r="M17" i="107"/>
  <c r="M12" i="107"/>
  <c r="M20" i="107"/>
  <c r="M16" i="107"/>
  <c r="M18" i="107"/>
  <c r="M19" i="107"/>
  <c r="M14" i="107"/>
  <c r="M13" i="107"/>
  <c r="E10" i="85"/>
  <c r="B48" i="107"/>
  <c r="B50" i="107" s="1"/>
  <c r="F31" i="107" s="1"/>
  <c r="E41" i="119" l="1"/>
  <c r="G41" i="119" s="1"/>
  <c r="I41" i="119" s="1"/>
  <c r="E41" i="117"/>
  <c r="G41" i="117" s="1"/>
  <c r="I41" i="117" s="1"/>
  <c r="E41" i="107"/>
  <c r="C21" i="119"/>
  <c r="F37" i="107"/>
  <c r="F38" i="107"/>
  <c r="F32" i="107"/>
  <c r="F34" i="107"/>
  <c r="F41" i="107"/>
  <c r="F36" i="107"/>
  <c r="F35" i="107"/>
  <c r="F33" i="107"/>
  <c r="F39" i="107"/>
  <c r="C21" i="104"/>
  <c r="K21" i="104" l="1"/>
  <c r="K19" i="104" s="1"/>
  <c r="I19" i="104" s="1"/>
  <c r="J21" i="104"/>
  <c r="C22" i="106"/>
  <c r="C22" i="90"/>
  <c r="M19" i="119" l="1"/>
  <c r="M19" i="117"/>
  <c r="I19" i="107"/>
  <c r="J20" i="104"/>
  <c r="J19" i="104"/>
  <c r="J17" i="104"/>
  <c r="J14" i="104"/>
  <c r="J15" i="104"/>
  <c r="J18" i="104"/>
  <c r="J12" i="104"/>
  <c r="J16" i="104"/>
  <c r="J13" i="104"/>
  <c r="K22" i="106"/>
  <c r="J22" i="106"/>
  <c r="J22" i="90"/>
  <c r="K22" i="90"/>
  <c r="H27" i="30"/>
  <c r="K15" i="104"/>
  <c r="I15" i="104" s="1"/>
  <c r="K20" i="104"/>
  <c r="I20" i="104" s="1"/>
  <c r="K16" i="104"/>
  <c r="I16" i="104" s="1"/>
  <c r="K12" i="104"/>
  <c r="I12" i="104" s="1"/>
  <c r="K13" i="104"/>
  <c r="I13" i="104" s="1"/>
  <c r="K17" i="104"/>
  <c r="I17" i="104" s="1"/>
  <c r="K14" i="104"/>
  <c r="I14" i="104" s="1"/>
  <c r="K18" i="104"/>
  <c r="I18" i="104" s="1"/>
  <c r="M14" i="119" l="1"/>
  <c r="M14" i="117"/>
  <c r="M16" i="119"/>
  <c r="M16" i="117"/>
  <c r="M20" i="119"/>
  <c r="M20" i="117"/>
  <c r="M15" i="119"/>
  <c r="M15" i="117"/>
  <c r="M17" i="119"/>
  <c r="M17" i="117"/>
  <c r="M13" i="119"/>
  <c r="M13" i="117"/>
  <c r="M18" i="119"/>
  <c r="M18" i="117"/>
  <c r="M12" i="119"/>
  <c r="M12" i="117"/>
  <c r="I12" i="107"/>
  <c r="I14" i="107"/>
  <c r="I16" i="107"/>
  <c r="I17" i="107"/>
  <c r="I20" i="107"/>
  <c r="I18" i="107"/>
  <c r="I13" i="107"/>
  <c r="I15" i="107"/>
  <c r="J14" i="106"/>
  <c r="J20" i="106"/>
  <c r="H43" i="30"/>
  <c r="P21" i="117" s="1"/>
  <c r="K19" i="106"/>
  <c r="I19" i="106" s="1"/>
  <c r="K20" i="106"/>
  <c r="I20" i="106" s="1"/>
  <c r="K13" i="90"/>
  <c r="I13" i="90" s="1"/>
  <c r="K20" i="90"/>
  <c r="I20" i="90" s="1"/>
  <c r="J14" i="90"/>
  <c r="J20" i="90"/>
  <c r="J15" i="90"/>
  <c r="J16" i="90"/>
  <c r="J19" i="90"/>
  <c r="J13" i="90"/>
  <c r="K16" i="90"/>
  <c r="I16" i="90" s="1"/>
  <c r="J17" i="90"/>
  <c r="J18" i="106"/>
  <c r="J15" i="106"/>
  <c r="J17" i="106"/>
  <c r="J13" i="106"/>
  <c r="J18" i="90"/>
  <c r="J21" i="90"/>
  <c r="J16" i="106"/>
  <c r="J19" i="106"/>
  <c r="J21" i="106"/>
  <c r="K14" i="90"/>
  <c r="I14" i="90" s="1"/>
  <c r="K18" i="90"/>
  <c r="I18" i="90" s="1"/>
  <c r="K17" i="90"/>
  <c r="I17" i="90" s="1"/>
  <c r="K19" i="90"/>
  <c r="I19" i="90" s="1"/>
  <c r="H18" i="119" s="1"/>
  <c r="K21" i="90"/>
  <c r="I21" i="90" s="1"/>
  <c r="K15" i="90"/>
  <c r="I15" i="90" s="1"/>
  <c r="K21" i="106"/>
  <c r="I21" i="106" s="1"/>
  <c r="K17" i="106"/>
  <c r="I17" i="106" s="1"/>
  <c r="K14" i="106"/>
  <c r="I14" i="106" s="1"/>
  <c r="K15" i="106"/>
  <c r="I15" i="106" s="1"/>
  <c r="K18" i="106"/>
  <c r="I18" i="106" s="1"/>
  <c r="K13" i="106"/>
  <c r="I13" i="106" s="1"/>
  <c r="H12" i="107" s="1"/>
  <c r="K16" i="106"/>
  <c r="I16" i="106" s="1"/>
  <c r="M21" i="117" l="1"/>
  <c r="H19" i="119"/>
  <c r="H16" i="119"/>
  <c r="M21" i="119"/>
  <c r="H20" i="119"/>
  <c r="H13" i="119"/>
  <c r="H14" i="119"/>
  <c r="H17" i="119"/>
  <c r="H15" i="119"/>
  <c r="H12" i="119"/>
  <c r="H19" i="117"/>
  <c r="H16" i="117"/>
  <c r="H14" i="117"/>
  <c r="H17" i="117"/>
  <c r="H15" i="117"/>
  <c r="H12" i="117"/>
  <c r="H20" i="117"/>
  <c r="H13" i="117"/>
  <c r="H18" i="107"/>
  <c r="H18" i="117"/>
  <c r="H19" i="107"/>
  <c r="H49" i="30"/>
  <c r="H20" i="107"/>
  <c r="H16" i="107"/>
  <c r="H13" i="107"/>
  <c r="H14" i="107"/>
  <c r="H17" i="107"/>
  <c r="H15" i="107"/>
  <c r="H151" i="91"/>
  <c r="J151" i="91" s="1"/>
  <c r="J25" i="91" s="1"/>
  <c r="H25" i="91" s="1"/>
  <c r="H150" i="91"/>
  <c r="J150" i="91" s="1"/>
  <c r="J108" i="91" s="1"/>
  <c r="H108" i="91" s="1"/>
  <c r="H149" i="91"/>
  <c r="J149" i="91" s="1"/>
  <c r="J79" i="91" s="1"/>
  <c r="H79" i="91" s="1"/>
  <c r="H148" i="91"/>
  <c r="J148" i="91" s="1"/>
  <c r="J50" i="91" s="1"/>
  <c r="H50" i="91" s="1"/>
  <c r="H147" i="91"/>
  <c r="J147" i="91" s="1"/>
  <c r="J91" i="91" s="1"/>
  <c r="H91" i="91" s="1"/>
  <c r="H146" i="91"/>
  <c r="J146" i="91" s="1"/>
  <c r="J76" i="91" s="1"/>
  <c r="H76" i="91" s="1"/>
  <c r="H145" i="91"/>
  <c r="J145" i="91" s="1"/>
  <c r="J75" i="91" s="1"/>
  <c r="H75" i="91" s="1"/>
  <c r="H144" i="91"/>
  <c r="J144" i="91" s="1"/>
  <c r="J102" i="91" s="1"/>
  <c r="H102" i="91" s="1"/>
  <c r="H143" i="91"/>
  <c r="J143" i="91" s="1"/>
  <c r="J17" i="91" s="1"/>
  <c r="H17" i="91" s="1"/>
  <c r="H142" i="91"/>
  <c r="J142" i="91" s="1"/>
  <c r="J100" i="91" s="1"/>
  <c r="H100" i="91" s="1"/>
  <c r="H141" i="91"/>
  <c r="J141" i="91" s="1"/>
  <c r="J57" i="91" s="1"/>
  <c r="H57" i="91" s="1"/>
  <c r="H140" i="91"/>
  <c r="J140" i="91" s="1"/>
  <c r="J98" i="91" s="1"/>
  <c r="H98" i="91" s="1"/>
  <c r="H139" i="91"/>
  <c r="H152" i="91" l="1"/>
  <c r="H25" i="78" s="1"/>
  <c r="J139" i="91"/>
  <c r="J24" i="91"/>
  <c r="H24" i="91" s="1"/>
  <c r="J38" i="91"/>
  <c r="H38" i="91" s="1"/>
  <c r="J136" i="91"/>
  <c r="J52" i="91"/>
  <c r="H52" i="91" s="1"/>
  <c r="J20" i="91"/>
  <c r="H20" i="91" s="1"/>
  <c r="J34" i="91"/>
  <c r="H34" i="91" s="1"/>
  <c r="H21" i="119"/>
  <c r="H21" i="117"/>
  <c r="J81" i="91"/>
  <c r="H81" i="91" s="1"/>
  <c r="J66" i="91"/>
  <c r="H66" i="91" s="1"/>
  <c r="J94" i="91"/>
  <c r="H94" i="91" s="1"/>
  <c r="J90" i="91"/>
  <c r="H90" i="91" s="1"/>
  <c r="J62" i="91"/>
  <c r="H62" i="91" s="1"/>
  <c r="J48" i="91"/>
  <c r="H48" i="91" s="1"/>
  <c r="J132" i="91"/>
  <c r="J118" i="91" s="1"/>
  <c r="H118" i="91" s="1"/>
  <c r="J80" i="91"/>
  <c r="H80" i="91" s="1"/>
  <c r="J104" i="91"/>
  <c r="H104" i="91" s="1"/>
  <c r="J109" i="91"/>
  <c r="H109" i="91" s="1"/>
  <c r="J101" i="91"/>
  <c r="H101" i="91" s="1"/>
  <c r="J77" i="91"/>
  <c r="H77" i="91" s="1"/>
  <c r="J93" i="91"/>
  <c r="H93" i="91" s="1"/>
  <c r="J67" i="91"/>
  <c r="H67" i="91" s="1"/>
  <c r="J73" i="91"/>
  <c r="H73" i="91" s="1"/>
  <c r="J107" i="91"/>
  <c r="H107" i="91" s="1"/>
  <c r="J15" i="91"/>
  <c r="H15" i="91" s="1"/>
  <c r="J39" i="91"/>
  <c r="H39" i="91" s="1"/>
  <c r="J105" i="91"/>
  <c r="H105" i="91" s="1"/>
  <c r="J16" i="91"/>
  <c r="H16" i="91" s="1"/>
  <c r="J130" i="91"/>
  <c r="H130" i="91" s="1"/>
  <c r="J128" i="91"/>
  <c r="H128" i="91" s="1"/>
  <c r="J78" i="91"/>
  <c r="H78" i="91" s="1"/>
  <c r="J23" i="91"/>
  <c r="H23" i="91" s="1"/>
  <c r="J19" i="91"/>
  <c r="H19" i="91" s="1"/>
  <c r="J106" i="91"/>
  <c r="H106" i="91" s="1"/>
  <c r="J32" i="91"/>
  <c r="H32" i="91" s="1"/>
  <c r="J56" i="91"/>
  <c r="H56" i="91" s="1"/>
  <c r="J135" i="91"/>
  <c r="H135" i="91" s="1"/>
  <c r="J131" i="91"/>
  <c r="J117" i="91" s="1"/>
  <c r="H117" i="91" s="1"/>
  <c r="J70" i="91"/>
  <c r="H70" i="91" s="1"/>
  <c r="J92" i="91"/>
  <c r="H92" i="91" s="1"/>
  <c r="J64" i="91"/>
  <c r="H64" i="91" s="1"/>
  <c r="J88" i="91"/>
  <c r="H88" i="91" s="1"/>
  <c r="J36" i="91"/>
  <c r="H36" i="91" s="1"/>
  <c r="J134" i="91"/>
  <c r="H134" i="91" s="1"/>
  <c r="J18" i="91"/>
  <c r="H18" i="91" s="1"/>
  <c r="J84" i="91"/>
  <c r="H84" i="91" s="1"/>
  <c r="J103" i="91"/>
  <c r="H103" i="91" s="1"/>
  <c r="J99" i="91"/>
  <c r="H99" i="91" s="1"/>
  <c r="J46" i="91"/>
  <c r="H46" i="91" s="1"/>
  <c r="J22" i="91"/>
  <c r="H22" i="91" s="1"/>
  <c r="J60" i="91"/>
  <c r="H60" i="91" s="1"/>
  <c r="J42" i="91"/>
  <c r="H42" i="91" s="1"/>
  <c r="J89" i="91"/>
  <c r="H89" i="91" s="1"/>
  <c r="J85" i="91"/>
  <c r="H85" i="91" s="1"/>
  <c r="J59" i="91"/>
  <c r="H59" i="91" s="1"/>
  <c r="J37" i="91"/>
  <c r="H37" i="91" s="1"/>
  <c r="J65" i="91"/>
  <c r="H65" i="91" s="1"/>
  <c r="J21" i="91"/>
  <c r="H21" i="91" s="1"/>
  <c r="J33" i="91"/>
  <c r="H33" i="91" s="1"/>
  <c r="J61" i="91"/>
  <c r="H61" i="91" s="1"/>
  <c r="J29" i="91"/>
  <c r="H29" i="91" s="1"/>
  <c r="J127" i="91"/>
  <c r="H127" i="91" s="1"/>
  <c r="J31" i="91"/>
  <c r="H31" i="91" s="1"/>
  <c r="J51" i="91"/>
  <c r="H51" i="91" s="1"/>
  <c r="J49" i="91"/>
  <c r="H49" i="91" s="1"/>
  <c r="J47" i="91"/>
  <c r="H47" i="91" s="1"/>
  <c r="J43" i="91"/>
  <c r="H43" i="91" s="1"/>
  <c r="J71" i="91"/>
  <c r="H71" i="91" s="1"/>
  <c r="J137" i="91"/>
  <c r="J123" i="91" s="1"/>
  <c r="H123" i="91" s="1"/>
  <c r="J95" i="91"/>
  <c r="H95" i="91" s="1"/>
  <c r="J129" i="91"/>
  <c r="J115" i="91" s="1"/>
  <c r="H115" i="91" s="1"/>
  <c r="J87" i="91"/>
  <c r="H87" i="91" s="1"/>
  <c r="J30" i="91"/>
  <c r="H30" i="91" s="1"/>
  <c r="J63" i="91"/>
  <c r="H63" i="91" s="1"/>
  <c r="J35" i="91"/>
  <c r="H35" i="91" s="1"/>
  <c r="J53" i="91"/>
  <c r="H53" i="91" s="1"/>
  <c r="J45" i="91"/>
  <c r="H45" i="91" s="1"/>
  <c r="J44" i="91"/>
  <c r="H44" i="91" s="1"/>
  <c r="J133" i="91"/>
  <c r="J119" i="91" s="1"/>
  <c r="H119" i="91" s="1"/>
  <c r="J58" i="91"/>
  <c r="H58" i="91" s="1"/>
  <c r="J86" i="91"/>
  <c r="H86" i="91" s="1"/>
  <c r="J126" i="91"/>
  <c r="H126" i="91" s="1"/>
  <c r="J14" i="91"/>
  <c r="H14" i="91" s="1"/>
  <c r="J74" i="91"/>
  <c r="H74" i="91" s="1"/>
  <c r="J72" i="91"/>
  <c r="H72" i="91" s="1"/>
  <c r="J28" i="91"/>
  <c r="H28" i="91" s="1"/>
  <c r="H136" i="91"/>
  <c r="J122" i="91"/>
  <c r="H122" i="91" s="1"/>
  <c r="H132" i="91"/>
  <c r="J125" i="91"/>
  <c r="J55" i="91"/>
  <c r="H55" i="91" s="1"/>
  <c r="J97" i="91"/>
  <c r="H97" i="91" s="1"/>
  <c r="J41" i="91"/>
  <c r="H41" i="91" s="1"/>
  <c r="J83" i="91"/>
  <c r="H83" i="91" s="1"/>
  <c r="J27" i="91"/>
  <c r="H27" i="91" s="1"/>
  <c r="J69" i="91"/>
  <c r="H69" i="91" s="1"/>
  <c r="J13" i="91"/>
  <c r="H13" i="91" s="1"/>
  <c r="J116" i="91" l="1"/>
  <c r="H116" i="91" s="1"/>
  <c r="H137" i="91"/>
  <c r="H131" i="91"/>
  <c r="J114" i="91"/>
  <c r="H114" i="91" s="1"/>
  <c r="J120" i="91"/>
  <c r="H120" i="91" s="1"/>
  <c r="H133" i="91"/>
  <c r="H129" i="91"/>
  <c r="H26" i="91"/>
  <c r="D12" i="119" s="1"/>
  <c r="H54" i="91"/>
  <c r="D14" i="119" s="1"/>
  <c r="J112" i="91"/>
  <c r="H112" i="91" s="1"/>
  <c r="J121" i="91"/>
  <c r="H121" i="91" s="1"/>
  <c r="H110" i="91"/>
  <c r="D18" i="119" s="1"/>
  <c r="J113" i="91"/>
  <c r="H113" i="91" s="1"/>
  <c r="H40" i="91"/>
  <c r="D13" i="119" s="1"/>
  <c r="H68" i="91"/>
  <c r="D15" i="119" s="1"/>
  <c r="H96" i="91"/>
  <c r="D17" i="119" s="1"/>
  <c r="H82" i="91"/>
  <c r="D16" i="119" s="1"/>
  <c r="H125" i="91"/>
  <c r="J111" i="91"/>
  <c r="F12" i="6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 s="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11" i="11"/>
  <c r="F11" i="11" s="1"/>
  <c r="D17" i="107" l="1"/>
  <c r="D17" i="117"/>
  <c r="D18" i="107"/>
  <c r="D18" i="117"/>
  <c r="D12" i="107"/>
  <c r="D12" i="117"/>
  <c r="D15" i="107"/>
  <c r="D15" i="117"/>
  <c r="D13" i="107"/>
  <c r="D13" i="117"/>
  <c r="D16" i="107"/>
  <c r="D16" i="117"/>
  <c r="D14" i="107"/>
  <c r="D14" i="117"/>
  <c r="H138" i="91"/>
  <c r="D20" i="119" s="1"/>
  <c r="H111" i="91"/>
  <c r="H124" i="91" s="1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L12" i="2"/>
  <c r="L25" i="2" s="1"/>
  <c r="K12" i="2"/>
  <c r="K23" i="2" s="1"/>
  <c r="O25" i="2"/>
  <c r="N25" i="2"/>
  <c r="M25" i="2"/>
  <c r="J25" i="2"/>
  <c r="I25" i="2"/>
  <c r="H25" i="2"/>
  <c r="G25" i="2"/>
  <c r="F25" i="2"/>
  <c r="E25" i="2"/>
  <c r="D25" i="2"/>
  <c r="C25" i="2"/>
  <c r="B25" i="2"/>
  <c r="O23" i="2"/>
  <c r="N23" i="2"/>
  <c r="M23" i="2"/>
  <c r="J23" i="2"/>
  <c r="I23" i="2"/>
  <c r="H23" i="2"/>
  <c r="G23" i="2"/>
  <c r="F23" i="2"/>
  <c r="E23" i="2"/>
  <c r="D23" i="2"/>
  <c r="C23" i="2"/>
  <c r="B23" i="2"/>
  <c r="D19" i="117" l="1"/>
  <c r="N19" i="117" s="1"/>
  <c r="O19" i="117" s="1"/>
  <c r="D19" i="119"/>
  <c r="D20" i="117"/>
  <c r="D20" i="107"/>
  <c r="D19" i="107"/>
  <c r="N19" i="107" s="1"/>
  <c r="L23" i="2"/>
  <c r="K25" i="2"/>
  <c r="J15" i="77"/>
  <c r="H15" i="77" s="1"/>
  <c r="G14" i="119" s="1"/>
  <c r="N14" i="119" s="1"/>
  <c r="O14" i="119" s="1"/>
  <c r="C33" i="119" s="1"/>
  <c r="E33" i="119" s="1"/>
  <c r="G33" i="119" s="1"/>
  <c r="I33" i="119" s="1"/>
  <c r="C38" i="117" l="1"/>
  <c r="E38" i="117" s="1"/>
  <c r="D21" i="117"/>
  <c r="N19" i="119"/>
  <c r="O19" i="119" s="1"/>
  <c r="C38" i="119" s="1"/>
  <c r="E38" i="119" s="1"/>
  <c r="G38" i="119" s="1"/>
  <c r="I38" i="119" s="1"/>
  <c r="D21" i="119"/>
  <c r="G14" i="107"/>
  <c r="G14" i="117"/>
  <c r="D21" i="107"/>
  <c r="O19" i="107"/>
  <c r="C38" i="107" s="1"/>
  <c r="E38" i="107" s="1"/>
  <c r="J18" i="77"/>
  <c r="H18" i="77" s="1"/>
  <c r="G17" i="119" s="1"/>
  <c r="N17" i="119" s="1"/>
  <c r="O17" i="119" s="1"/>
  <c r="C36" i="119" s="1"/>
  <c r="E36" i="119" s="1"/>
  <c r="G36" i="119" s="1"/>
  <c r="I36" i="119" s="1"/>
  <c r="J13" i="77"/>
  <c r="H13" i="77" s="1"/>
  <c r="G12" i="119" s="1"/>
  <c r="J16" i="77"/>
  <c r="H16" i="77" s="1"/>
  <c r="G15" i="119" s="1"/>
  <c r="N15" i="119" s="1"/>
  <c r="O15" i="119" s="1"/>
  <c r="C34" i="119" s="1"/>
  <c r="E34" i="119" s="1"/>
  <c r="G34" i="119" s="1"/>
  <c r="I34" i="119" s="1"/>
  <c r="J19" i="77"/>
  <c r="H19" i="77" s="1"/>
  <c r="G18" i="119" s="1"/>
  <c r="N18" i="119" s="1"/>
  <c r="O18" i="119" s="1"/>
  <c r="C37" i="119" s="1"/>
  <c r="E37" i="119" s="1"/>
  <c r="G37" i="119" s="1"/>
  <c r="I37" i="119" s="1"/>
  <c r="J14" i="77"/>
  <c r="H14" i="77" s="1"/>
  <c r="G13" i="119" s="1"/>
  <c r="N13" i="119" s="1"/>
  <c r="O13" i="119" s="1"/>
  <c r="C32" i="119" s="1"/>
  <c r="E32" i="119" s="1"/>
  <c r="G32" i="119" s="1"/>
  <c r="I32" i="119" s="1"/>
  <c r="J17" i="77"/>
  <c r="H17" i="77" s="1"/>
  <c r="G16" i="119" s="1"/>
  <c r="N16" i="119" s="1"/>
  <c r="O16" i="119" s="1"/>
  <c r="C35" i="119" s="1"/>
  <c r="E35" i="119" s="1"/>
  <c r="G35" i="119" s="1"/>
  <c r="I35" i="119" s="1"/>
  <c r="J21" i="77"/>
  <c r="H21" i="77" s="1"/>
  <c r="G20" i="119" s="1"/>
  <c r="N20" i="119" s="1"/>
  <c r="O20" i="119" s="1"/>
  <c r="C39" i="119" s="1"/>
  <c r="E39" i="119" s="1"/>
  <c r="G39" i="119" s="1"/>
  <c r="I39" i="119" s="1"/>
  <c r="N12" i="119" l="1"/>
  <c r="G21" i="119"/>
  <c r="G17" i="107"/>
  <c r="N17" i="107" s="1"/>
  <c r="G17" i="117"/>
  <c r="N17" i="117" s="1"/>
  <c r="G20" i="107"/>
  <c r="N20" i="107" s="1"/>
  <c r="O20" i="107" s="1"/>
  <c r="C39" i="107" s="1"/>
  <c r="E39" i="107" s="1"/>
  <c r="G20" i="117"/>
  <c r="N20" i="117" s="1"/>
  <c r="G15" i="107"/>
  <c r="N15" i="107" s="1"/>
  <c r="G15" i="117"/>
  <c r="N15" i="117" s="1"/>
  <c r="G13" i="107"/>
  <c r="N13" i="107" s="1"/>
  <c r="G13" i="117"/>
  <c r="N13" i="117" s="1"/>
  <c r="G18" i="107"/>
  <c r="N18" i="107" s="1"/>
  <c r="G18" i="117"/>
  <c r="N18" i="117" s="1"/>
  <c r="G16" i="107"/>
  <c r="G16" i="117"/>
  <c r="N16" i="117" s="1"/>
  <c r="G12" i="107"/>
  <c r="N12" i="107" s="1"/>
  <c r="O12" i="107" s="1"/>
  <c r="G12" i="117"/>
  <c r="O16" i="117" l="1"/>
  <c r="C35" i="117" s="1"/>
  <c r="E35" i="117" s="1"/>
  <c r="O13" i="117"/>
  <c r="C32" i="117" s="1"/>
  <c r="E32" i="117" s="1"/>
  <c r="O20" i="117"/>
  <c r="C39" i="117" s="1"/>
  <c r="E39" i="117" s="1"/>
  <c r="O18" i="117"/>
  <c r="C37" i="117" s="1"/>
  <c r="E37" i="117" s="1"/>
  <c r="O15" i="117"/>
  <c r="C34" i="117" s="1"/>
  <c r="E34" i="117" s="1"/>
  <c r="O17" i="117"/>
  <c r="C36" i="117" s="1"/>
  <c r="E36" i="117" s="1"/>
  <c r="O12" i="119"/>
  <c r="C31" i="119" s="1"/>
  <c r="E31" i="119" s="1"/>
  <c r="N21" i="119"/>
  <c r="G21" i="117"/>
  <c r="G21" i="107"/>
  <c r="N16" i="107"/>
  <c r="O16" i="107" s="1"/>
  <c r="C35" i="107" s="1"/>
  <c r="E35" i="107" s="1"/>
  <c r="N12" i="117"/>
  <c r="O12" i="117" s="1"/>
  <c r="O13" i="107"/>
  <c r="C32" i="107" s="1"/>
  <c r="E32" i="107" s="1"/>
  <c r="O15" i="107"/>
  <c r="C34" i="107" s="1"/>
  <c r="E34" i="107" s="1"/>
  <c r="O18" i="107"/>
  <c r="C37" i="107" s="1"/>
  <c r="E37" i="107" s="1"/>
  <c r="O17" i="107"/>
  <c r="C36" i="107" s="1"/>
  <c r="E36" i="107" s="1"/>
  <c r="C31" i="107"/>
  <c r="E31" i="107" s="1"/>
  <c r="Q92" i="110"/>
  <c r="Q244" i="110" s="1"/>
  <c r="G31" i="119" l="1"/>
  <c r="E43" i="119"/>
  <c r="C31" i="117"/>
  <c r="E31" i="117" s="1"/>
  <c r="P243" i="110"/>
  <c r="P244" i="110" s="1"/>
  <c r="AC74" i="110"/>
  <c r="I31" i="119" l="1"/>
  <c r="I43" i="119" s="1"/>
  <c r="J43" i="119" s="1"/>
  <c r="G43" i="119"/>
  <c r="P21" i="119" l="1"/>
  <c r="P21" i="107"/>
  <c r="C14" i="117"/>
  <c r="C14" i="107"/>
  <c r="C21" i="117" l="1"/>
  <c r="N14" i="117"/>
  <c r="C21" i="107"/>
  <c r="N14" i="107"/>
  <c r="O14" i="107" s="1"/>
  <c r="N21" i="117" l="1"/>
  <c r="O14" i="117"/>
  <c r="C33" i="117" s="1"/>
  <c r="E33" i="117" s="1"/>
  <c r="C33" i="107"/>
  <c r="E33" i="107" s="1"/>
  <c r="N21" i="107"/>
  <c r="E43" i="117" l="1"/>
  <c r="E43" i="107"/>
  <c r="F31" i="117" l="1"/>
  <c r="G31" i="117" s="1"/>
  <c r="I31" i="117" s="1"/>
  <c r="G31" i="107"/>
  <c r="I31" i="107" s="1"/>
  <c r="F39" i="117" l="1"/>
  <c r="G39" i="117" s="1"/>
  <c r="I39" i="117" s="1"/>
  <c r="F33" i="117"/>
  <c r="G33" i="117" s="1"/>
  <c r="I33" i="117" s="1"/>
  <c r="F36" i="117"/>
  <c r="G36" i="117" s="1"/>
  <c r="I36" i="117" s="1"/>
  <c r="F35" i="117"/>
  <c r="G35" i="117" s="1"/>
  <c r="I35" i="117" s="1"/>
  <c r="F34" i="117"/>
  <c r="G34" i="117" s="1"/>
  <c r="I34" i="117" s="1"/>
  <c r="F32" i="117"/>
  <c r="G32" i="117" s="1"/>
  <c r="I32" i="117" s="1"/>
  <c r="F37" i="117"/>
  <c r="G37" i="117" s="1"/>
  <c r="I37" i="117" s="1"/>
  <c r="F38" i="117"/>
  <c r="G38" i="117" s="1"/>
  <c r="I38" i="117" s="1"/>
  <c r="G32" i="107"/>
  <c r="I32" i="107" s="1"/>
  <c r="I43" i="117" l="1"/>
  <c r="G43" i="117"/>
  <c r="G33" i="107"/>
  <c r="I33" i="107" s="1"/>
  <c r="G34" i="107" l="1"/>
  <c r="I34" i="107" s="1"/>
  <c r="G35" i="107" l="1"/>
  <c r="I35" i="107" s="1"/>
  <c r="G36" i="107" l="1"/>
  <c r="I36" i="107" s="1"/>
  <c r="G38" i="107"/>
  <c r="I38" i="107" s="1"/>
  <c r="G37" i="107" l="1"/>
  <c r="I37" i="107" s="1"/>
  <c r="G39" i="107" l="1"/>
  <c r="I39" i="107" s="1"/>
  <c r="G41" i="107" l="1"/>
  <c r="I41" i="107" s="1"/>
  <c r="G42" i="107"/>
  <c r="I42" i="107" s="1"/>
  <c r="G43" i="107" l="1"/>
  <c r="R92" i="110" l="1"/>
  <c r="R244" i="110" s="1"/>
  <c r="I43" i="107" l="1"/>
</calcChain>
</file>

<file path=xl/sharedStrings.xml><?xml version="1.0" encoding="utf-8"?>
<sst xmlns="http://schemas.openxmlformats.org/spreadsheetml/2006/main" count="7470" uniqueCount="4599">
  <si>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</si>
  <si>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</si>
  <si>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</si>
  <si>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</si>
  <si>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</si>
  <si>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</si>
  <si>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</si>
  <si>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</si>
  <si>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</si>
  <si>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</si>
  <si>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Дошкольные образовательные учреждения</t>
  </si>
  <si>
    <t>мыло</t>
  </si>
  <si>
    <t>сода</t>
  </si>
  <si>
    <t>хлорная</t>
  </si>
  <si>
    <t>ткань</t>
  </si>
  <si>
    <t>щетки</t>
  </si>
  <si>
    <t>веники</t>
  </si>
  <si>
    <t>метла</t>
  </si>
  <si>
    <t>эл.лампы</t>
  </si>
  <si>
    <t>порошок</t>
  </si>
  <si>
    <t>питьевая</t>
  </si>
  <si>
    <t>известь</t>
  </si>
  <si>
    <t>для пола</t>
  </si>
  <si>
    <t>дневн.св.</t>
  </si>
  <si>
    <t>ед.измер.</t>
  </si>
  <si>
    <t>на 1 группу</t>
  </si>
  <si>
    <t>дополнител.</t>
  </si>
  <si>
    <t>прачечная</t>
  </si>
  <si>
    <t>подстирка</t>
  </si>
  <si>
    <t>подсобные</t>
  </si>
  <si>
    <t>помещения</t>
  </si>
  <si>
    <t>и кухня</t>
  </si>
  <si>
    <t>Норма на1гр.</t>
  </si>
  <si>
    <t>с прачечной</t>
  </si>
  <si>
    <t>с подстиркой</t>
  </si>
  <si>
    <t>Школа                 всеобуча</t>
  </si>
  <si>
    <t>Внешкольные и прочие учреждения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</si>
  <si>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</si>
  <si>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</si>
  <si>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</si>
  <si>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</si>
  <si>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</si>
  <si>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</si>
  <si>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</si>
  <si>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</si>
  <si>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</si>
  <si>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</si>
  <si>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</si>
  <si>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</si>
  <si>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</si>
  <si>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</si>
  <si>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</si>
  <si>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</si>
  <si>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</si>
  <si>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</si>
  <si>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</si>
  <si>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</si>
  <si>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</si>
  <si>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</si>
  <si>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</si>
  <si>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</si>
  <si>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</si>
  <si>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</si>
  <si>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</si>
  <si>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на 1класс</t>
  </si>
  <si>
    <t>на 1 учр-ние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</si>
  <si>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</si>
  <si>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</si>
  <si>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</si>
  <si>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</si>
  <si>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</si>
  <si>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расходных материалов  на оказание   муниципальных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</si>
  <si>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</si>
  <si>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</si>
  <si>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</si>
  <si>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</si>
  <si>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</si>
  <si>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</si>
  <si>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</si>
  <si>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</si>
  <si>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</si>
  <si>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</si>
  <si>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хозяйственное</t>
  </si>
  <si>
    <t>туалетное</t>
  </si>
  <si>
    <t>кальцинированная</t>
  </si>
  <si>
    <t>стиральный</t>
  </si>
  <si>
    <t xml:space="preserve">моющее </t>
  </si>
  <si>
    <t>средство</t>
  </si>
  <si>
    <t>горчичный</t>
  </si>
  <si>
    <t>электрические</t>
  </si>
  <si>
    <t>лампы</t>
  </si>
  <si>
    <t>кг в м-ц</t>
  </si>
  <si>
    <t>кус.в м-ц</t>
  </si>
  <si>
    <t>л в м-ц</t>
  </si>
  <si>
    <t>шт в м-ц</t>
  </si>
  <si>
    <t>м в м-ц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</si>
  <si>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</si>
  <si>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</si>
  <si>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</si>
  <si>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</si>
  <si>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</si>
  <si>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</si>
  <si>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</si>
  <si>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</si>
  <si>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</si>
  <si>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</si>
  <si>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</si>
  <si>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</si>
  <si>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</si>
  <si>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</si>
  <si>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</si>
  <si>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</si>
  <si>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</si>
  <si>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</si>
  <si>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</si>
  <si>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</si>
  <si>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</si>
  <si>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</si>
  <si>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</si>
  <si>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</si>
  <si>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</si>
  <si>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</si>
  <si>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</si>
  <si>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</si>
  <si>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</si>
  <si>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</si>
  <si>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</si>
  <si>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</si>
  <si>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</si>
  <si>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</si>
  <si>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на 1 организацию , в год</t>
  </si>
  <si>
    <t>Единицы измерения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</si>
  <si>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</si>
  <si>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</si>
  <si>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</si>
  <si>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</si>
  <si>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</si>
  <si>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</si>
  <si>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</si>
  <si>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</si>
  <si>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</si>
  <si>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</si>
  <si>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</si>
  <si>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</si>
  <si>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</si>
  <si>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</si>
  <si>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</si>
  <si>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</si>
  <si>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</si>
  <si>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</si>
  <si>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</si>
  <si>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</si>
  <si>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</si>
  <si>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</si>
  <si>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</si>
  <si>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</si>
  <si>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</si>
  <si>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</si>
  <si>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</si>
  <si>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</si>
  <si>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</si>
  <si>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</si>
  <si>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</si>
  <si>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</si>
  <si>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</si>
  <si>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</si>
  <si>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</si>
  <si>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</si>
  <si>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</si>
  <si>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</si>
  <si>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</si>
  <si>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</si>
  <si>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</si>
  <si>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</si>
  <si>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</si>
  <si>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</si>
  <si>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</si>
  <si>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</si>
  <si>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</si>
  <si>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</si>
  <si>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</si>
  <si>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</si>
  <si>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</si>
  <si>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</si>
  <si>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</si>
  <si>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</si>
  <si>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</si>
  <si>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</si>
  <si>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</si>
  <si>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</si>
  <si>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</si>
  <si>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</si>
  <si>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</si>
  <si>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</si>
  <si>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</si>
  <si>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</si>
  <si>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</si>
  <si>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</si>
  <si>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</si>
  <si>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</si>
  <si>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</si>
  <si>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</si>
  <si>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</si>
  <si>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</si>
  <si>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</si>
  <si>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</si>
  <si>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</si>
  <si>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</si>
  <si>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</si>
  <si>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</si>
  <si>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</si>
  <si>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</si>
  <si>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</si>
  <si>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</si>
  <si>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</si>
  <si>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</si>
  <si>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</si>
  <si>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</si>
  <si>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</si>
  <si>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</si>
  <si>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</si>
  <si>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</si>
  <si>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</si>
  <si>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</si>
  <si>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</si>
  <si>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</si>
  <si>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</si>
  <si>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</si>
  <si>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</si>
  <si>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</si>
  <si>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</si>
  <si>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</si>
  <si>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</si>
  <si>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</si>
  <si>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</si>
  <si>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</si>
  <si>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</si>
  <si>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</si>
  <si>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</si>
  <si>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</si>
  <si>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</si>
  <si>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</si>
  <si>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</si>
  <si>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</si>
  <si>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</si>
  <si>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</si>
  <si>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</si>
  <si>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</si>
  <si>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</si>
  <si>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</si>
  <si>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</si>
  <si>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</si>
  <si>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</si>
  <si>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</si>
  <si>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</si>
  <si>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</si>
  <si>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</si>
  <si>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</si>
  <si>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</si>
  <si>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</si>
  <si>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</si>
  <si>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</si>
  <si>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</si>
  <si>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</si>
  <si>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</si>
  <si>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</si>
  <si>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</si>
  <si>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</si>
  <si>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</si>
  <si>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</si>
  <si>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</si>
  <si>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</si>
  <si>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</si>
  <si>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</si>
  <si>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</si>
  <si>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</si>
  <si>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</si>
  <si>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</si>
  <si>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</si>
  <si>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</si>
  <si>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</si>
  <si>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</si>
  <si>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</si>
  <si>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</si>
  <si>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</si>
  <si>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</si>
  <si>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</si>
  <si>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</si>
  <si>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</si>
  <si>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</si>
  <si>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</si>
  <si>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</si>
  <si>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</si>
  <si>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</si>
  <si>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</si>
  <si>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</si>
  <si>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</si>
  <si>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</si>
  <si>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</si>
  <si>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</si>
  <si>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</si>
  <si>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</si>
  <si>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</si>
  <si>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</si>
  <si>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</si>
  <si>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</si>
  <si>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</si>
  <si>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</si>
  <si>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</si>
  <si>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</si>
  <si>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</si>
  <si>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</si>
  <si>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</si>
  <si>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</si>
  <si>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</si>
  <si>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</si>
  <si>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</si>
  <si>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</si>
  <si>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</si>
  <si>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</si>
  <si>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</si>
  <si>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</si>
  <si>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</si>
  <si>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</si>
  <si>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</si>
  <si>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</si>
  <si>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</si>
  <si>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</si>
  <si>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</si>
  <si>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</si>
  <si>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</si>
  <si>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</si>
  <si>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</si>
  <si>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</si>
  <si>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</si>
  <si>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</si>
  <si>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</si>
  <si>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</si>
  <si>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</si>
  <si>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</si>
  <si>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</si>
  <si>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</si>
  <si>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</si>
  <si>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</si>
  <si>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</si>
  <si>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</si>
  <si>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</si>
  <si>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</si>
  <si>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</si>
  <si>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</si>
  <si>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</si>
  <si>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</si>
  <si>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</si>
  <si>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</si>
  <si>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</si>
  <si>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</si>
  <si>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</si>
  <si>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</si>
  <si>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</si>
  <si>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</si>
  <si>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</si>
  <si>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</si>
  <si>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</si>
  <si>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</si>
  <si>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</si>
  <si>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</si>
  <si>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</si>
  <si>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</si>
  <si>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</si>
  <si>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</si>
  <si>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</si>
  <si>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</si>
  <si>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</si>
  <si>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</si>
  <si>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</si>
  <si>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</si>
  <si>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</si>
  <si>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</si>
  <si>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</si>
  <si>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</si>
  <si>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</si>
  <si>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</si>
  <si>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</si>
  <si>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</si>
  <si>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</si>
  <si>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</si>
  <si>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</si>
  <si>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</si>
  <si>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</si>
  <si>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</si>
  <si>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</si>
  <si>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</si>
  <si>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</si>
  <si>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</si>
  <si>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</si>
  <si>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</si>
  <si>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</si>
  <si>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</si>
  <si>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</si>
  <si>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</si>
  <si>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</si>
  <si>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</si>
  <si>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</si>
  <si>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</si>
  <si>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</si>
  <si>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</si>
  <si>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</si>
  <si>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</si>
  <si>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</si>
  <si>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</si>
  <si>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</si>
  <si>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</si>
  <si>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</si>
  <si>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</si>
  <si>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</si>
  <si>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</si>
  <si>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</si>
  <si>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</si>
  <si>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</si>
  <si>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</si>
  <si>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</si>
  <si>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</si>
  <si>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</si>
  <si>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</si>
  <si>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</si>
  <si>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</si>
  <si>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</si>
  <si>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</si>
  <si>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</si>
  <si>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</si>
  <si>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</si>
  <si>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</si>
  <si>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</si>
  <si>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</si>
  <si>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</si>
  <si>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</si>
  <si>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</si>
  <si>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</si>
  <si>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</si>
  <si>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</si>
  <si>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</si>
  <si>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</si>
  <si>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</si>
  <si>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</si>
  <si>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</si>
  <si>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</si>
  <si>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</si>
  <si>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</si>
  <si>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</si>
  <si>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</si>
  <si>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</si>
  <si>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</si>
  <si>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</si>
  <si>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</si>
  <si>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</si>
  <si>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</si>
  <si>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</si>
  <si>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</si>
  <si>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</si>
  <si>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</si>
  <si>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</si>
  <si>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</si>
  <si>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</si>
  <si>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</si>
  <si>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</si>
  <si>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</si>
  <si>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</si>
  <si>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</si>
  <si>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</si>
  <si>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</si>
  <si>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</si>
  <si>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</si>
  <si>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</si>
  <si>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</si>
  <si>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</si>
  <si>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</si>
  <si>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</si>
  <si>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</si>
  <si>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</si>
  <si>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</si>
  <si>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</si>
  <si>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</si>
  <si>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</si>
  <si>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</si>
  <si>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</si>
  <si>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</si>
  <si>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</si>
  <si>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</si>
  <si>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</si>
  <si>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</si>
  <si>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</si>
  <si>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</si>
  <si>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</si>
  <si>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</si>
  <si>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</si>
  <si>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</si>
  <si>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</si>
  <si>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</si>
  <si>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</si>
  <si>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</si>
  <si>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</si>
  <si>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</si>
  <si>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</si>
  <si>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</si>
  <si>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</si>
  <si>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</si>
  <si>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</si>
  <si>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</si>
  <si>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</si>
  <si>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</si>
  <si>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</si>
  <si>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</si>
  <si>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</si>
  <si>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</si>
  <si>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</si>
  <si>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</si>
  <si>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</si>
  <si>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</si>
  <si>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</si>
  <si>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</si>
  <si>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</si>
  <si>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</si>
  <si>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</si>
  <si>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</si>
  <si>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</si>
  <si>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</si>
  <si>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</si>
  <si>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</si>
  <si>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</si>
  <si>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</si>
  <si>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</si>
  <si>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</si>
  <si>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</si>
  <si>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</si>
  <si>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</si>
  <si>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</si>
  <si>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</si>
  <si>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</si>
  <si>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</si>
  <si>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</si>
  <si>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</si>
  <si>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</si>
  <si>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</si>
  <si>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</si>
  <si>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</si>
  <si>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</si>
  <si>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</si>
  <si>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</si>
  <si>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</si>
  <si>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</si>
  <si>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</si>
  <si>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</si>
  <si>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</si>
  <si>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</si>
  <si>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</si>
  <si>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</si>
  <si>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</si>
  <si>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</si>
  <si>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</si>
  <si>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</si>
  <si>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</si>
  <si>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</si>
  <si>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</si>
  <si>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</si>
  <si>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</si>
  <si>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</si>
  <si>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</si>
  <si>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</si>
  <si>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</si>
  <si>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</si>
  <si>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</si>
  <si>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</si>
  <si>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</si>
  <si>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</si>
  <si>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</si>
  <si>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</si>
  <si>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</si>
  <si>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</si>
  <si>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</si>
  <si>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</si>
  <si>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</si>
  <si>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</si>
  <si>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</si>
  <si>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</si>
  <si>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</si>
  <si>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</si>
  <si>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</si>
  <si>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</si>
  <si>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</si>
  <si>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</si>
  <si>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</si>
  <si>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</si>
  <si>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</si>
  <si>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</si>
  <si>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</si>
  <si>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</si>
  <si>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</si>
  <si>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</si>
  <si>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</si>
  <si>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</si>
  <si>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</si>
  <si>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</si>
  <si>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</si>
  <si>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</si>
  <si>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</si>
  <si>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</si>
  <si>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</si>
  <si>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</si>
  <si>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</si>
  <si>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</si>
  <si>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</si>
  <si>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</si>
  <si>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</si>
  <si>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</si>
  <si>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</si>
  <si>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</si>
  <si>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</si>
  <si>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</si>
  <si>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</si>
  <si>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</si>
  <si>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</si>
  <si>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</si>
  <si>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</si>
  <si>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</si>
  <si>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</si>
  <si>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</si>
  <si>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</si>
  <si>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</si>
  <si>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</si>
  <si>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</si>
  <si>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</si>
  <si>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</si>
  <si>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</si>
  <si>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</si>
  <si>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</si>
  <si>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</si>
  <si>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</si>
  <si>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</si>
  <si>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</si>
  <si>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</si>
  <si>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</si>
  <si>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</si>
  <si>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</si>
  <si>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</si>
  <si>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</si>
  <si>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</si>
  <si>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</si>
  <si>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</si>
  <si>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</si>
  <si>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</si>
  <si>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</si>
  <si>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</si>
  <si>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</si>
  <si>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</si>
  <si>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</si>
  <si>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</si>
  <si>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</si>
  <si>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</si>
  <si>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</si>
  <si>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</si>
  <si>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</si>
  <si>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</si>
  <si>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</si>
  <si>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</si>
  <si>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</si>
  <si>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</si>
  <si>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</si>
  <si>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</si>
  <si>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</si>
  <si>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</si>
  <si>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</si>
  <si>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</si>
  <si>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</si>
  <si>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</si>
  <si>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</si>
  <si>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</si>
  <si>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</si>
  <si>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</si>
  <si>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</si>
  <si>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</si>
  <si>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</si>
  <si>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</si>
  <si>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</si>
  <si>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</si>
  <si>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</si>
  <si>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</si>
  <si>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</si>
  <si>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</si>
  <si>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</si>
  <si>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</si>
  <si>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</si>
  <si>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</si>
  <si>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</si>
  <si>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</si>
  <si>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</si>
  <si>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</si>
  <si>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</si>
  <si>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</si>
  <si>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</si>
  <si>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</si>
  <si>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</si>
  <si>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</si>
  <si>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</si>
  <si>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</si>
  <si>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</si>
  <si>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</si>
  <si>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</si>
  <si>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</si>
  <si>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</si>
  <si>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</si>
  <si>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</si>
  <si>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</si>
  <si>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</si>
  <si>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</si>
  <si>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</si>
  <si>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</si>
  <si>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</si>
  <si>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</si>
  <si>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</si>
  <si>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</si>
  <si>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</si>
  <si>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</si>
  <si>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</si>
  <si>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</si>
  <si>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</si>
  <si>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</si>
  <si>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</si>
  <si>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</si>
  <si>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</si>
  <si>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</si>
  <si>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</si>
  <si>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</si>
  <si>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</si>
  <si>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</si>
  <si>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</si>
  <si>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</si>
  <si>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</si>
  <si>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</si>
  <si>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</si>
  <si>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</si>
  <si>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</si>
  <si>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</si>
  <si>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</si>
  <si>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</si>
  <si>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</si>
  <si>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</si>
  <si>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</si>
  <si>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</si>
  <si>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</si>
  <si>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</si>
  <si>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</si>
  <si>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</si>
  <si>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</si>
  <si>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</si>
  <si>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</si>
  <si>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</si>
  <si>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</si>
  <si>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</si>
  <si>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</si>
  <si>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</si>
  <si>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</si>
  <si>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</si>
  <si>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</si>
  <si>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</si>
  <si>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</si>
  <si>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</si>
  <si>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</si>
  <si>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</si>
  <si>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</si>
  <si>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</si>
  <si>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</si>
  <si>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</si>
  <si>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</si>
  <si>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</si>
  <si>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</si>
  <si>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</si>
  <si>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</si>
  <si>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</si>
  <si>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</si>
  <si>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</si>
  <si>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</si>
  <si>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</si>
  <si>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</si>
  <si>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</si>
  <si>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</si>
  <si>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</si>
  <si>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</si>
  <si>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</si>
  <si>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</si>
  <si>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</si>
  <si>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</si>
  <si>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</si>
  <si>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</si>
  <si>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</si>
  <si>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</si>
  <si>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</si>
  <si>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</si>
  <si>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</si>
  <si>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</si>
  <si>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</si>
  <si>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</si>
  <si>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</si>
  <si>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</si>
  <si>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</si>
  <si>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</si>
  <si>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</si>
  <si>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</si>
  <si>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</si>
  <si>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</si>
  <si>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</si>
  <si>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</si>
  <si>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</si>
  <si>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</si>
  <si>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</si>
  <si>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</si>
  <si>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</si>
  <si>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</si>
  <si>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</si>
  <si>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</si>
  <si>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</si>
  <si>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</si>
  <si>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</si>
  <si>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</si>
  <si>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</si>
  <si>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</si>
  <si>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</si>
  <si>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</si>
  <si>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</si>
  <si>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</si>
  <si>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</si>
  <si>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</si>
  <si>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</si>
  <si>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</si>
  <si>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</si>
  <si>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</si>
  <si>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</si>
  <si>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</si>
  <si>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</si>
  <si>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</si>
  <si>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</si>
  <si>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</si>
  <si>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</si>
  <si>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</si>
  <si>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</si>
  <si>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</si>
  <si>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</si>
  <si>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</si>
  <si>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</si>
  <si>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</si>
  <si>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</si>
  <si>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</si>
  <si>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</si>
  <si>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</si>
  <si>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</si>
  <si>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</si>
  <si>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</si>
  <si>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</si>
  <si>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</si>
  <si>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</si>
  <si>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</si>
  <si>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</si>
  <si>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</si>
  <si>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</si>
  <si>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</si>
  <si>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</si>
  <si>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</si>
  <si>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</si>
  <si>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</si>
  <si>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</si>
  <si>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</si>
  <si>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</si>
  <si>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</si>
  <si>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</si>
  <si>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</si>
  <si>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</si>
  <si>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</si>
  <si>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</si>
  <si>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</si>
  <si>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</si>
  <si>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</si>
  <si>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</si>
  <si>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</si>
  <si>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</si>
  <si>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</si>
  <si>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</si>
  <si>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</si>
  <si>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</si>
  <si>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</si>
  <si>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</si>
  <si>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</si>
  <si>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</si>
  <si>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</si>
  <si>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</si>
  <si>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</si>
  <si>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</si>
  <si>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</si>
  <si>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</si>
  <si>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</si>
  <si>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</si>
  <si>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</si>
  <si>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</si>
  <si>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</si>
  <si>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</si>
  <si>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</si>
  <si>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</si>
  <si>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</si>
  <si>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</si>
  <si>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</si>
  <si>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</si>
  <si>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</si>
  <si>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</si>
  <si>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</si>
  <si>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</si>
  <si>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</si>
  <si>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</si>
  <si>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</si>
  <si>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</si>
  <si>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</si>
  <si>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</si>
  <si>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</si>
  <si>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</si>
  <si>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</si>
  <si>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</si>
  <si>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</si>
  <si>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</si>
  <si>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</si>
  <si>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</si>
  <si>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</si>
  <si>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</si>
  <si>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</si>
  <si>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</si>
  <si>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</si>
  <si>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</si>
  <si>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</si>
  <si>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</si>
  <si>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</si>
  <si>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</si>
  <si>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</si>
  <si>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</si>
  <si>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</si>
  <si>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</si>
  <si>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</si>
  <si>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</si>
  <si>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</si>
  <si>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</si>
  <si>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</si>
  <si>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</si>
  <si>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</si>
  <si>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</si>
  <si>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</si>
  <si>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</si>
  <si>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</si>
  <si>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</si>
  <si>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</si>
  <si>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</si>
  <si>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</si>
  <si>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</si>
  <si>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</si>
  <si>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</si>
  <si>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</si>
  <si>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</si>
  <si>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</si>
  <si>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</si>
  <si>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</si>
  <si>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</si>
  <si>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</si>
  <si>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</si>
  <si>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</si>
  <si>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</si>
  <si>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</si>
  <si>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</si>
  <si>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</si>
  <si>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</si>
  <si>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</si>
  <si>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</si>
  <si>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</si>
  <si>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</si>
  <si>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</si>
  <si>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</si>
  <si>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</si>
  <si>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</si>
  <si>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</si>
  <si>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</si>
  <si>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</si>
  <si>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</si>
  <si>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</si>
  <si>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</si>
  <si>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</si>
  <si>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</si>
  <si>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</si>
  <si>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</si>
  <si>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</si>
  <si>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</si>
  <si>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</si>
  <si>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</si>
  <si>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</si>
  <si>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</si>
  <si>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</si>
  <si>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</si>
  <si>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</si>
  <si>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</si>
  <si>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</si>
  <si>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</si>
  <si>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</si>
  <si>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</si>
  <si>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</si>
  <si>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</si>
  <si>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</si>
  <si>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</si>
  <si>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</si>
  <si>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</si>
  <si>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</si>
  <si>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</si>
  <si>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</si>
  <si>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</si>
  <si>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</si>
  <si>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</si>
  <si>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</si>
  <si>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</si>
  <si>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</si>
  <si>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</si>
  <si>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</si>
  <si>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</si>
  <si>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</si>
  <si>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</si>
  <si>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</si>
  <si>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</si>
  <si>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</si>
  <si>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</si>
  <si>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</si>
  <si>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</si>
  <si>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</si>
  <si>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</si>
  <si>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</si>
  <si>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</si>
  <si>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</si>
  <si>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</si>
  <si>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</si>
  <si>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</si>
  <si>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</si>
  <si>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</si>
  <si>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</si>
  <si>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</si>
  <si>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</si>
  <si>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</si>
  <si>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</si>
  <si>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</si>
  <si>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</si>
  <si>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</si>
  <si>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</si>
  <si>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</si>
  <si>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</si>
  <si>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</si>
  <si>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</si>
  <si>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</si>
  <si>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</si>
  <si>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</si>
  <si>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</si>
  <si>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</si>
  <si>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</si>
  <si>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</si>
  <si>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</si>
  <si>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</si>
  <si>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</si>
  <si>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</si>
  <si>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</si>
  <si>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</si>
  <si>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</si>
  <si>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</si>
  <si>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</si>
  <si>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</si>
  <si>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</si>
  <si>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</si>
  <si>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</si>
  <si>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</si>
  <si>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</si>
  <si>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</si>
  <si>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</si>
  <si>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</si>
  <si>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</si>
  <si>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</si>
  <si>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</si>
  <si>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</si>
  <si>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</si>
  <si>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</si>
  <si>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</si>
  <si>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</si>
  <si>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</si>
  <si>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</si>
  <si>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</si>
  <si>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</si>
  <si>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</si>
  <si>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</si>
  <si>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</si>
  <si>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</si>
  <si>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</si>
  <si>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</si>
  <si>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</si>
  <si>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</si>
  <si>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</si>
  <si>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</si>
  <si>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</si>
  <si>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</si>
  <si>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</si>
  <si>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</si>
  <si>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</si>
  <si>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</si>
  <si>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</si>
  <si>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</si>
  <si>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</si>
  <si>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</si>
  <si>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</si>
  <si>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</si>
  <si>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</si>
  <si>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</si>
  <si>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</si>
  <si>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</si>
  <si>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</si>
  <si>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</si>
  <si>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</si>
  <si>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</si>
  <si>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</si>
  <si>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</si>
  <si>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</si>
  <si>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</si>
  <si>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</si>
  <si>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</si>
  <si>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</si>
  <si>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</si>
  <si>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</si>
  <si>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</si>
  <si>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</si>
  <si>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</si>
  <si>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</si>
  <si>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</si>
  <si>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</si>
  <si>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</si>
  <si>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</si>
  <si>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</si>
  <si>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</si>
  <si>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</si>
  <si>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</si>
  <si>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</si>
  <si>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</si>
  <si>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</si>
  <si>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</si>
  <si>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</si>
  <si>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</si>
  <si>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</si>
  <si>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</si>
  <si>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</si>
  <si>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</si>
  <si>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</si>
  <si>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</si>
  <si>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</si>
  <si>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</si>
  <si>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</si>
  <si>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</si>
  <si>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</si>
  <si>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</si>
  <si>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</si>
  <si>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</si>
  <si>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</si>
  <si>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</si>
  <si>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</si>
  <si>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</si>
  <si>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</si>
  <si>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</si>
  <si>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</si>
  <si>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</si>
  <si>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</si>
  <si>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</si>
  <si>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</si>
  <si>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</si>
  <si>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</si>
  <si>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</si>
  <si>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</si>
  <si>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</si>
  <si>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</si>
  <si>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</si>
  <si>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</si>
  <si>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</si>
  <si>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</si>
  <si>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</si>
  <si>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</si>
  <si>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</si>
  <si>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</si>
  <si>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</si>
  <si>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</si>
  <si>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</si>
  <si>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</si>
  <si>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</si>
  <si>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</si>
  <si>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</si>
  <si>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</si>
  <si>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</si>
  <si>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</si>
  <si>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</si>
  <si>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</si>
  <si>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</si>
  <si>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</si>
  <si>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</si>
  <si>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</si>
  <si>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</si>
  <si>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</si>
  <si>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</si>
  <si>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</si>
  <si>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</si>
  <si>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</si>
  <si>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</si>
  <si>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</si>
  <si>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</si>
  <si>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</si>
  <si>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</si>
  <si>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</si>
  <si>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</si>
  <si>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</si>
  <si>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</si>
  <si>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</si>
  <si>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</si>
  <si>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</si>
  <si>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</si>
  <si>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</si>
  <si>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</si>
  <si>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</si>
  <si>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</si>
  <si>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</si>
  <si>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</si>
  <si>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</si>
  <si>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</si>
  <si>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</si>
  <si>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</si>
  <si>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</si>
  <si>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</si>
  <si>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</si>
  <si>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</si>
  <si>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</si>
  <si>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</si>
  <si>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</si>
  <si>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</si>
  <si>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</si>
  <si>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</si>
  <si>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</si>
  <si>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</si>
  <si>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</si>
  <si>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</si>
  <si>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</si>
  <si>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</si>
  <si>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</si>
  <si>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</si>
  <si>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</si>
  <si>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</si>
  <si>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</si>
  <si>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</si>
  <si>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</si>
  <si>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</si>
  <si>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</si>
  <si>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</si>
  <si>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</si>
  <si>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</si>
  <si>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</si>
  <si>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</si>
  <si>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</si>
  <si>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</si>
  <si>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</si>
  <si>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</si>
  <si>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</si>
  <si>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</si>
  <si>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</si>
  <si>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</si>
  <si>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</si>
  <si>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</si>
  <si>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</si>
  <si>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</si>
  <si>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</si>
  <si>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</si>
  <si>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</si>
  <si>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</si>
  <si>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</si>
  <si>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</si>
  <si>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</si>
  <si>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</si>
  <si>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</si>
  <si>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</si>
  <si>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</si>
  <si>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</si>
  <si>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</si>
  <si>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</si>
  <si>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</si>
  <si>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</si>
  <si>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</si>
  <si>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</si>
  <si>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</si>
  <si>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</si>
  <si>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</si>
  <si>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</si>
  <si>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</si>
  <si>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</si>
  <si>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</si>
  <si>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</si>
  <si>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</si>
  <si>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</si>
  <si>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</si>
  <si>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</si>
  <si>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</si>
  <si>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</si>
  <si>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</si>
  <si>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</si>
  <si>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</si>
  <si>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</si>
  <si>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</si>
  <si>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</si>
  <si>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</si>
  <si>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</si>
  <si>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</si>
  <si>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</si>
  <si>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</si>
  <si>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</si>
  <si>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</si>
  <si>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</si>
  <si>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</si>
  <si>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</si>
  <si>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</si>
  <si>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</si>
  <si>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</si>
  <si>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</si>
  <si>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</si>
  <si>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</si>
  <si>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</si>
  <si>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</si>
  <si>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</si>
  <si>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</si>
  <si>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</si>
  <si>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</si>
  <si>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</si>
  <si>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</si>
  <si>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</si>
  <si>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</si>
  <si>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</si>
  <si>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</si>
  <si>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</si>
  <si>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</si>
  <si>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</si>
  <si>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</si>
  <si>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</si>
  <si>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</si>
  <si>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</si>
  <si>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</si>
  <si>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</si>
  <si>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</si>
  <si>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</si>
  <si>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</si>
  <si>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</si>
  <si>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</si>
  <si>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</si>
  <si>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</si>
  <si>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</si>
  <si>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</si>
  <si>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</si>
  <si>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</si>
  <si>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</si>
  <si>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</si>
  <si>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</si>
  <si>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</si>
  <si>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</si>
  <si>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</si>
  <si>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</si>
  <si>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</si>
  <si>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</si>
  <si>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</si>
  <si>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</si>
  <si>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</si>
  <si>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</si>
  <si>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</si>
  <si>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</si>
  <si>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</si>
  <si>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</si>
  <si>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</si>
  <si>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</si>
  <si>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</si>
  <si>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</si>
  <si>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</si>
  <si>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</si>
  <si>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</si>
  <si>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</si>
  <si>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</si>
  <si>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</si>
  <si>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</si>
  <si>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</si>
  <si>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</si>
  <si>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</si>
  <si>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</si>
  <si>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</si>
  <si>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</si>
  <si>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</si>
  <si>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</si>
  <si>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</si>
  <si>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</si>
  <si>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</si>
  <si>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</si>
  <si>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</si>
  <si>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</si>
  <si>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</si>
  <si>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</si>
  <si>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</si>
  <si>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</si>
  <si>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</si>
  <si>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</si>
  <si>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</si>
  <si>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</si>
  <si>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</si>
  <si>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</si>
  <si>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</si>
  <si>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</si>
  <si>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</si>
  <si>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</si>
  <si>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</si>
  <si>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</si>
  <si>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</si>
  <si>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</si>
  <si>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</si>
  <si>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</si>
  <si>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</si>
  <si>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</si>
  <si>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</si>
  <si>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</si>
  <si>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</si>
  <si>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</si>
  <si>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</si>
  <si>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</si>
  <si>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</si>
  <si>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</si>
  <si>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</si>
  <si>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</si>
  <si>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</si>
  <si>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</si>
  <si>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</si>
  <si>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</si>
  <si>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</si>
  <si>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</si>
  <si>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</si>
  <si>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</si>
  <si>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</si>
  <si>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</si>
  <si>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</si>
  <si>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</si>
  <si>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</si>
  <si>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</si>
  <si>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</si>
  <si>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</si>
  <si>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</si>
  <si>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</si>
  <si>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</si>
  <si>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</si>
  <si>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</si>
  <si>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</si>
  <si>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</si>
  <si>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</si>
  <si>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</si>
  <si>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</si>
  <si>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</si>
  <si>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</si>
  <si>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</si>
  <si>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</si>
  <si>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</si>
  <si>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</si>
  <si>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</si>
  <si>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</si>
  <si>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</si>
  <si>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</si>
  <si>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</si>
  <si>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</si>
  <si>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</si>
  <si>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</si>
  <si>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</si>
  <si>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</si>
  <si>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</si>
  <si>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</si>
  <si>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</si>
  <si>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</si>
  <si>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</si>
  <si>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</si>
  <si>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</si>
  <si>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</si>
  <si>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</si>
  <si>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</si>
  <si>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</si>
  <si>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</si>
  <si>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</si>
  <si>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</si>
  <si>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</si>
  <si>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</si>
  <si>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</si>
  <si>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</si>
  <si>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</si>
  <si>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</si>
  <si>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</si>
  <si>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</si>
  <si>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</si>
  <si>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</si>
  <si>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</si>
  <si>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</si>
  <si>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</si>
  <si>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</si>
  <si>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</si>
  <si>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</si>
  <si>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</si>
  <si>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</si>
  <si>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</si>
  <si>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</si>
  <si>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</si>
  <si>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</si>
  <si>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</si>
  <si>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</si>
  <si>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</si>
  <si>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</si>
  <si>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</si>
  <si>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</si>
  <si>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</si>
  <si>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</si>
  <si>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</si>
  <si>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</si>
  <si>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</si>
  <si>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</si>
  <si>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</si>
  <si>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</si>
  <si>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</si>
  <si>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</si>
  <si>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</si>
  <si>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</si>
  <si>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</si>
  <si>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</si>
  <si>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</si>
  <si>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</si>
  <si>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</si>
  <si>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</si>
  <si>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</si>
  <si>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</si>
  <si>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</si>
  <si>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</si>
  <si>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</si>
  <si>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</si>
  <si>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</si>
  <si>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</si>
  <si>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</si>
  <si>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</si>
  <si>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</si>
  <si>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</si>
  <si>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</si>
  <si>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</si>
  <si>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</si>
  <si>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</si>
  <si>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</si>
  <si>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</si>
  <si>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</si>
  <si>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</si>
  <si>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</si>
  <si>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</si>
  <si>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</si>
  <si>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</si>
  <si>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</si>
  <si>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</si>
  <si>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</si>
  <si>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</si>
  <si>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</si>
  <si>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</si>
  <si>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</si>
  <si>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</si>
  <si>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</si>
  <si>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</si>
  <si>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</si>
  <si>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</si>
  <si>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</si>
  <si>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</si>
  <si>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</si>
  <si>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</si>
  <si>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</si>
  <si>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</si>
  <si>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</si>
  <si>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</si>
  <si>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</si>
  <si>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</si>
  <si>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</si>
  <si>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</si>
  <si>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</si>
  <si>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</si>
  <si>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</si>
  <si>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</si>
  <si>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</si>
  <si>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</si>
  <si>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</si>
  <si>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</si>
  <si>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</si>
  <si>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</si>
  <si>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</si>
  <si>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</si>
  <si>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</si>
  <si>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</si>
  <si>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</si>
  <si>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</si>
  <si>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</si>
  <si>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</si>
  <si>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</si>
  <si>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</si>
  <si>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</si>
  <si>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</si>
  <si>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</si>
  <si>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</si>
  <si>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</si>
  <si>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</si>
  <si>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</si>
  <si>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</si>
  <si>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</si>
  <si>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</si>
  <si>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</si>
  <si>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</si>
  <si>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</si>
  <si>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</si>
  <si>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</si>
  <si>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</si>
  <si>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</si>
  <si>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</si>
  <si>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</si>
  <si>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</si>
  <si>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</si>
  <si>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</si>
  <si>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</si>
  <si>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</si>
  <si>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</si>
  <si>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</si>
  <si>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</si>
  <si>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</si>
  <si>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</si>
  <si>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</si>
  <si>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</si>
  <si>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</si>
  <si>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</si>
  <si>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</si>
  <si>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</si>
  <si>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</si>
  <si>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</si>
  <si>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</si>
  <si>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</si>
  <si>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</si>
  <si>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</si>
  <si>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</si>
  <si>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</si>
  <si>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</si>
  <si>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</si>
  <si>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</si>
  <si>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</si>
  <si>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</si>
  <si>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</si>
  <si>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</si>
  <si>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</si>
  <si>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</si>
  <si>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</si>
  <si>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</si>
  <si>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</si>
  <si>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</si>
  <si>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</si>
  <si>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</si>
  <si>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</si>
  <si>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</si>
  <si>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</si>
  <si>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</si>
  <si>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</si>
  <si>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</si>
  <si>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</si>
  <si>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</si>
  <si>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</si>
  <si>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</si>
  <si>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</si>
  <si>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</si>
  <si>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</si>
  <si>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</si>
  <si>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</si>
  <si>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</si>
  <si>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</si>
  <si>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</si>
  <si>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</si>
  <si>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</si>
  <si>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</si>
  <si>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</si>
  <si>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</si>
  <si>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</si>
  <si>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</si>
  <si>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</si>
  <si>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</si>
  <si>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</si>
  <si>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</si>
  <si>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</si>
  <si>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</si>
  <si>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</si>
  <si>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</si>
  <si>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</si>
  <si>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</si>
  <si>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</si>
  <si>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</si>
  <si>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</si>
  <si>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</si>
  <si>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</si>
  <si>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</si>
  <si>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</si>
  <si>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</si>
  <si>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</si>
  <si>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</si>
  <si>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</si>
  <si>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</si>
  <si>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</si>
  <si>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</si>
  <si>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</si>
  <si>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</si>
  <si>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</si>
  <si>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</si>
  <si>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</si>
  <si>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</si>
  <si>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</si>
  <si>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</si>
  <si>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</si>
  <si>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</si>
  <si>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</si>
  <si>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</si>
  <si>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</si>
  <si>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</si>
  <si>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</si>
  <si>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</si>
  <si>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</si>
  <si>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</si>
  <si>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</si>
  <si>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</si>
  <si>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</si>
  <si>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</si>
  <si>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</si>
  <si>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</si>
  <si>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</si>
  <si>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</si>
  <si>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</si>
  <si>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</si>
  <si>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</si>
  <si>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</si>
  <si>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</si>
  <si>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</si>
  <si>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</si>
  <si>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</si>
  <si>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</si>
  <si>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</si>
  <si>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</si>
  <si>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</si>
  <si>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</si>
  <si>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</si>
  <si>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</si>
  <si>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</si>
  <si>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</si>
  <si>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</si>
  <si>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</si>
  <si>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</si>
  <si>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</si>
  <si>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</si>
  <si>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</si>
  <si>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</si>
  <si>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</si>
  <si>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</si>
  <si>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</si>
  <si>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</si>
  <si>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</si>
  <si>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</si>
  <si>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</si>
  <si>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</si>
  <si>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</si>
  <si>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</si>
  <si>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</si>
  <si>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</si>
  <si>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</si>
  <si>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</si>
  <si>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</si>
  <si>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</si>
  <si>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</si>
  <si>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</si>
  <si>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</si>
  <si>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</si>
  <si>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</si>
  <si>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</si>
  <si>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</si>
  <si>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</si>
  <si>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</si>
  <si>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</si>
  <si>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</si>
  <si>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</si>
  <si>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</si>
  <si>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</si>
  <si>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</si>
  <si>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</si>
  <si>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</si>
  <si>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</si>
  <si>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</si>
  <si>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</si>
  <si>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</si>
  <si>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</si>
  <si>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</si>
  <si>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</si>
  <si>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</si>
  <si>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</si>
  <si>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</si>
  <si>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</si>
  <si>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</si>
  <si>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</si>
  <si>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</si>
  <si>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</si>
  <si>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</si>
  <si>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</si>
  <si>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</si>
  <si>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</si>
  <si>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</si>
  <si>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</si>
  <si>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</si>
  <si>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</si>
  <si>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</si>
  <si>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</si>
  <si>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</si>
  <si>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</si>
  <si>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</si>
  <si>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</si>
  <si>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</si>
  <si>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</si>
  <si>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</si>
  <si>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</si>
  <si>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</si>
  <si>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</si>
  <si>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</si>
  <si>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</si>
  <si>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</si>
  <si>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</si>
  <si>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</si>
  <si>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</si>
  <si>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</si>
  <si>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</si>
  <si>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</si>
  <si>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</si>
  <si>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</si>
  <si>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</si>
  <si>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</si>
  <si>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</si>
  <si>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</si>
  <si>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</si>
  <si>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</si>
  <si>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</si>
  <si>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</si>
  <si>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</si>
  <si>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</si>
  <si>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</si>
  <si>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</si>
  <si>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</si>
  <si>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</si>
  <si>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</si>
  <si>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</si>
  <si>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</si>
  <si>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</si>
  <si>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</si>
  <si>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</si>
  <si>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</si>
  <si>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</si>
  <si>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</si>
  <si>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</si>
  <si>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</si>
  <si>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</si>
  <si>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</si>
  <si>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</si>
  <si>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</si>
  <si>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</si>
  <si>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</si>
  <si>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</si>
  <si>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</si>
  <si>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</si>
  <si>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</si>
  <si>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</si>
  <si>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</si>
  <si>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</si>
  <si>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</si>
  <si>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</si>
  <si>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</si>
  <si>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</si>
  <si>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</si>
  <si>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</si>
  <si>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</si>
  <si>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</si>
  <si>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</si>
  <si>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</si>
  <si>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</si>
  <si>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</si>
  <si>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</si>
  <si>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</si>
  <si>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</si>
  <si>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</si>
  <si>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</si>
  <si>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</si>
  <si>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</si>
  <si>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</si>
  <si>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</si>
  <si>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</si>
  <si>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</si>
  <si>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</si>
  <si>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</si>
  <si>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</si>
  <si>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</si>
  <si>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</si>
  <si>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</si>
  <si>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</si>
  <si>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</si>
  <si>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</si>
  <si>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</si>
  <si>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</si>
  <si>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</si>
  <si>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</si>
  <si>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</si>
  <si>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</si>
  <si>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</si>
  <si>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</si>
  <si>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</si>
  <si>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</si>
  <si>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</si>
  <si>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</si>
  <si>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</si>
  <si>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</si>
  <si>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</si>
  <si>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</si>
  <si>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</si>
  <si>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</si>
  <si>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</si>
  <si>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</si>
  <si>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</si>
  <si>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</si>
  <si>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</si>
  <si>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</si>
  <si>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</si>
  <si>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</si>
  <si>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</si>
  <si>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</si>
  <si>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</si>
  <si>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</si>
  <si>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</si>
  <si>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</si>
  <si>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</si>
  <si>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</si>
  <si>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</si>
  <si>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</si>
  <si>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</si>
  <si>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</si>
  <si>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</si>
  <si>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</si>
  <si>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</si>
  <si>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</si>
  <si>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</si>
  <si>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</si>
  <si>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</si>
  <si>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</si>
  <si>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</si>
  <si>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</si>
  <si>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</si>
  <si>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</si>
  <si>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</si>
  <si>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</si>
  <si>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</si>
  <si>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</si>
  <si>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</si>
  <si>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</si>
  <si>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</si>
  <si>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</si>
  <si>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</si>
  <si>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</si>
  <si>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</si>
  <si>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</si>
  <si>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</si>
  <si>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</si>
  <si>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</si>
  <si>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</si>
  <si>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</si>
  <si>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</si>
  <si>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</si>
  <si>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</si>
  <si>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</si>
  <si>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</si>
  <si>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</si>
  <si>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</si>
  <si>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</si>
  <si>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</si>
  <si>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</si>
  <si>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</si>
  <si>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</si>
  <si>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</si>
  <si>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</si>
  <si>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</si>
  <si>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</si>
  <si>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</si>
  <si>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</si>
  <si>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</si>
  <si>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</si>
  <si>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</si>
  <si>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</si>
  <si>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</si>
  <si>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</si>
  <si>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</si>
  <si>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</si>
  <si>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</si>
  <si>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</si>
  <si>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</si>
  <si>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</si>
  <si>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</si>
  <si>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</si>
  <si>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</si>
  <si>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</si>
  <si>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</si>
  <si>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</si>
  <si>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</si>
  <si>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</si>
  <si>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</si>
  <si>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</si>
  <si>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</si>
  <si>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</si>
  <si>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</si>
  <si>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</si>
  <si>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</si>
  <si>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</si>
  <si>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</si>
  <si>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</si>
  <si>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</si>
  <si>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</si>
  <si>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</si>
  <si>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</si>
  <si>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</si>
  <si>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</si>
  <si>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</si>
  <si>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</si>
  <si>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</si>
  <si>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</si>
  <si>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</si>
  <si>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</si>
  <si>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</si>
  <si>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</si>
  <si>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</si>
  <si>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</si>
  <si>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</si>
  <si>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</si>
  <si>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</si>
  <si>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</si>
  <si>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</si>
  <si>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</si>
  <si>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</si>
  <si>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</si>
  <si>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</si>
  <si>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</si>
  <si>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</si>
  <si>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</si>
  <si>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</si>
  <si>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</si>
  <si>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</si>
  <si>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</si>
  <si>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</si>
  <si>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</si>
  <si>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</si>
  <si>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</si>
  <si>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</si>
  <si>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</si>
  <si>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</si>
  <si>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</si>
  <si>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</si>
  <si>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</si>
  <si>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</si>
  <si>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</si>
  <si>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</si>
  <si>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</si>
  <si>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</si>
  <si>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</si>
  <si>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</si>
  <si>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</si>
  <si>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</si>
  <si>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</si>
  <si>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</si>
  <si>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</si>
  <si>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</si>
  <si>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</si>
  <si>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</si>
  <si>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</si>
  <si>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</si>
  <si>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</si>
  <si>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</si>
  <si>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</si>
  <si>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</si>
  <si>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</si>
  <si>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</si>
  <si>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</si>
  <si>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</si>
  <si>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</si>
  <si>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</si>
  <si>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</si>
  <si>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</si>
  <si>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</si>
  <si>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</si>
  <si>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</si>
  <si>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</si>
  <si>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</si>
  <si>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</si>
  <si>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</si>
  <si>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</si>
  <si>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</si>
  <si>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</si>
  <si>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</si>
  <si>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</si>
  <si>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</si>
  <si>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</si>
  <si>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</si>
  <si>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</si>
  <si>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</si>
  <si>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</si>
  <si>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</si>
  <si>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</si>
  <si>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</si>
  <si>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</si>
  <si>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</si>
  <si>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</si>
  <si>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</si>
  <si>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</si>
  <si>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</si>
  <si>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</si>
  <si>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</si>
  <si>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</si>
  <si>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</si>
  <si>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</si>
  <si>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</si>
  <si>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</si>
  <si>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</si>
  <si>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</si>
  <si>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</si>
  <si>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</si>
  <si>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</si>
  <si>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</si>
  <si>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</si>
  <si>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</si>
  <si>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</si>
  <si>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</si>
  <si>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</si>
  <si>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</si>
  <si>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</si>
  <si>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</si>
  <si>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</si>
  <si>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</si>
  <si>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</si>
  <si>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</si>
  <si>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</si>
  <si>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</si>
  <si>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</si>
  <si>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</si>
  <si>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</si>
  <si>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</si>
  <si>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</si>
  <si>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</si>
  <si>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</si>
  <si>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</si>
  <si>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</si>
  <si>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</si>
  <si>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</si>
  <si>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</si>
  <si>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</si>
  <si>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</si>
  <si>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</si>
  <si>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</si>
  <si>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</si>
  <si>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</si>
  <si>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</si>
  <si>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</si>
  <si>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</si>
  <si>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</si>
  <si>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</si>
  <si>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</si>
  <si>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</si>
  <si>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</si>
  <si>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</si>
  <si>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</si>
  <si>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</si>
  <si>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</si>
  <si>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</si>
  <si>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</si>
  <si>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</si>
  <si>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</si>
  <si>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</si>
  <si>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</si>
  <si>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</si>
  <si>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</si>
  <si>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</si>
  <si>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</si>
  <si>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</si>
  <si>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</si>
  <si>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</si>
  <si>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</si>
  <si>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</si>
  <si>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</si>
  <si>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</si>
  <si>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</si>
  <si>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</si>
  <si>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</si>
  <si>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</si>
  <si>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</si>
  <si>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</si>
  <si>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</si>
  <si>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</si>
  <si>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</si>
  <si>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</si>
  <si>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</si>
  <si>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</si>
  <si>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</si>
  <si>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</si>
  <si>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</si>
  <si>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</si>
  <si>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</si>
  <si>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</si>
  <si>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</si>
  <si>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</si>
  <si>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</si>
  <si>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</si>
  <si>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</si>
  <si>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</si>
  <si>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</si>
  <si>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</si>
  <si>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</si>
  <si>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</si>
  <si>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</si>
  <si>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</si>
  <si>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</si>
  <si>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</si>
  <si>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</si>
  <si>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</si>
  <si>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</si>
  <si>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</si>
  <si>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</si>
  <si>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</si>
  <si>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</si>
  <si>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</si>
  <si>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</si>
  <si>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</si>
  <si>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</si>
  <si>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</si>
  <si>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</si>
  <si>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</si>
  <si>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</si>
  <si>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</si>
  <si>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</si>
  <si>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</si>
  <si>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</si>
  <si>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</si>
  <si>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</si>
  <si>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</si>
  <si>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</si>
  <si>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</si>
  <si>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</si>
  <si>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</si>
  <si>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</si>
  <si>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</si>
  <si>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</si>
  <si>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</si>
  <si>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</si>
  <si>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</si>
  <si>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</si>
  <si>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</si>
  <si>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</si>
  <si>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</si>
  <si>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</si>
  <si>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</si>
  <si>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</si>
  <si>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</si>
  <si>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</si>
  <si>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</si>
  <si>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</si>
  <si>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</si>
  <si>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</si>
  <si>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</si>
  <si>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</si>
  <si>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</si>
  <si>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</si>
  <si>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</si>
  <si>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</si>
  <si>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</si>
  <si>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</si>
  <si>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</si>
  <si>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</si>
  <si>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</si>
  <si>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</si>
  <si>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</si>
  <si>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</si>
  <si>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</si>
  <si>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</si>
  <si>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</si>
  <si>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</si>
  <si>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</si>
  <si>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</si>
  <si>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</si>
  <si>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</si>
  <si>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</si>
  <si>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</si>
  <si>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</si>
  <si>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</si>
  <si>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</si>
  <si>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</si>
  <si>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</si>
  <si>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</si>
  <si>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</si>
  <si>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</si>
  <si>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</si>
  <si>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</si>
  <si>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</si>
  <si>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</si>
  <si>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</si>
  <si>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</si>
  <si>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</si>
  <si>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</si>
  <si>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</si>
  <si>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</si>
  <si>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</si>
  <si>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</si>
  <si>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</si>
  <si>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</si>
  <si>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</si>
  <si>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</si>
  <si>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</si>
  <si>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</si>
  <si>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</si>
  <si>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</si>
  <si>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</si>
  <si>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</si>
  <si>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</si>
  <si>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</si>
  <si>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</si>
  <si>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</si>
  <si>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</si>
  <si>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</si>
  <si>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</si>
  <si>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</si>
  <si>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</si>
  <si>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</si>
  <si>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</si>
  <si>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</si>
  <si>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</si>
  <si>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</si>
  <si>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</si>
  <si>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</si>
  <si>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</si>
  <si>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</si>
  <si>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</si>
  <si>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</si>
  <si>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</si>
  <si>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</si>
  <si>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</si>
  <si>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</si>
  <si>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</si>
  <si>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</si>
  <si>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</si>
  <si>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</si>
  <si>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</si>
  <si>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</si>
  <si>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</si>
  <si>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</si>
  <si>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</si>
  <si>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</si>
  <si>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</si>
  <si>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</si>
  <si>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</si>
  <si>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</si>
  <si>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</si>
  <si>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</si>
  <si>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</si>
  <si>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</si>
  <si>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</si>
  <si>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</si>
  <si>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</si>
  <si>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</si>
  <si>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</si>
  <si>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</si>
  <si>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</si>
  <si>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</si>
  <si>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</si>
  <si>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</si>
  <si>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</si>
  <si>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</si>
  <si>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</si>
  <si>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</si>
  <si>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</si>
  <si>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</si>
  <si>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</si>
  <si>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</si>
  <si>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</si>
  <si>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</si>
  <si>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</si>
  <si>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</si>
  <si>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</si>
  <si>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</si>
  <si>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</si>
  <si>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</si>
  <si>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</si>
  <si>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</si>
  <si>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</si>
  <si>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</si>
  <si>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</si>
  <si>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</si>
  <si>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</si>
  <si>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</si>
  <si>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</si>
  <si>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</si>
  <si>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</si>
  <si>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</si>
  <si>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</si>
  <si>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</si>
  <si>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</si>
  <si>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</si>
  <si>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</si>
  <si>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</si>
  <si>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</si>
  <si>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</si>
  <si>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</si>
  <si>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</si>
  <si>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</si>
  <si>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</si>
  <si>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</si>
  <si>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</si>
  <si>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</si>
  <si>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</si>
  <si>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</si>
  <si>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</si>
  <si>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</si>
  <si>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</si>
  <si>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</si>
  <si>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</si>
  <si>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</si>
  <si>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</si>
  <si>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</si>
  <si>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</si>
  <si>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</si>
  <si>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</si>
  <si>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</si>
  <si>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</si>
  <si>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</si>
  <si>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</si>
  <si>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</si>
  <si>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</si>
  <si>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</si>
  <si>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</si>
  <si>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</si>
  <si>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</si>
  <si>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</si>
  <si>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</si>
  <si>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</si>
  <si>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</si>
  <si>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</si>
  <si>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</si>
  <si>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</si>
  <si>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</si>
  <si>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</si>
  <si>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</si>
  <si>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</si>
  <si>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</si>
  <si>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</si>
  <si>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</si>
  <si>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</si>
  <si>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</si>
  <si>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</si>
  <si>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</si>
  <si>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</si>
  <si>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</si>
  <si>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</si>
  <si>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</si>
  <si>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</si>
  <si>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</si>
  <si>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</si>
  <si>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</si>
  <si>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</si>
  <si>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</si>
  <si>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</si>
  <si>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</si>
  <si>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</si>
  <si>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</si>
  <si>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</si>
  <si>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</si>
  <si>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</si>
  <si>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</si>
  <si>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</si>
  <si>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</si>
  <si>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</si>
  <si>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</si>
  <si>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</si>
  <si>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</si>
  <si>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</si>
  <si>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</si>
  <si>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</si>
  <si>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</si>
  <si>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</si>
  <si>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</si>
  <si>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</si>
  <si>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</si>
  <si>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</si>
  <si>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</si>
  <si>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</si>
  <si>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</si>
  <si>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</si>
  <si>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</si>
  <si>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</si>
  <si>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</si>
  <si>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</si>
  <si>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</si>
  <si>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</si>
  <si>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</si>
  <si>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</si>
  <si>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</si>
  <si>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</si>
  <si>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</si>
  <si>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</si>
  <si>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</si>
  <si>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</si>
  <si>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</si>
  <si>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</si>
  <si>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</si>
  <si>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</si>
  <si>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</si>
  <si>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</si>
  <si>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</si>
  <si>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</si>
  <si>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</si>
  <si>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</si>
  <si>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</si>
  <si>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</si>
  <si>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</si>
  <si>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</si>
  <si>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</si>
  <si>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</si>
  <si>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</si>
  <si>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</si>
  <si>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</si>
  <si>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</si>
  <si>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</si>
  <si>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</si>
  <si>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</si>
  <si>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</si>
  <si>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</si>
  <si>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</si>
  <si>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</si>
  <si>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</si>
  <si>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</si>
  <si>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</si>
  <si>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</si>
  <si>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</si>
  <si>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</si>
  <si>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</si>
  <si>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</si>
  <si>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</si>
  <si>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</si>
  <si>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</si>
  <si>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</si>
  <si>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</si>
  <si>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</si>
  <si>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</si>
  <si>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</si>
  <si>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</si>
  <si>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</si>
  <si>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</si>
  <si>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</si>
  <si>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</si>
  <si>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</si>
  <si>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</si>
  <si>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</si>
  <si>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</si>
  <si>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</si>
  <si>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</si>
  <si>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</si>
  <si>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</si>
  <si>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</si>
  <si>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</si>
  <si>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</si>
  <si>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</si>
  <si>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</si>
  <si>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</si>
  <si>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</si>
  <si>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</si>
  <si>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</si>
  <si>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</si>
  <si>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</si>
  <si>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</si>
  <si>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</si>
  <si>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</si>
  <si>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</si>
  <si>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</si>
  <si>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</si>
  <si>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</si>
  <si>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</si>
  <si>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</si>
  <si>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</si>
  <si>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</si>
  <si>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</si>
  <si>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</si>
  <si>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</si>
  <si>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</si>
  <si>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</si>
  <si>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</si>
  <si>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</si>
  <si>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</si>
  <si>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</si>
  <si>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</si>
  <si>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</si>
  <si>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</si>
  <si>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</si>
  <si>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</si>
  <si>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</si>
  <si>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</si>
  <si>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</si>
  <si>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</si>
  <si>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</si>
  <si>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</si>
  <si>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</si>
  <si>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</si>
  <si>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</si>
  <si>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</si>
  <si>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</si>
  <si>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</si>
  <si>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</si>
  <si>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</si>
  <si>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</si>
  <si>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</si>
  <si>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</si>
  <si>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</si>
  <si>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</si>
  <si>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</si>
  <si>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</si>
  <si>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</si>
  <si>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</si>
  <si>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</si>
  <si>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</si>
  <si>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</si>
  <si>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</si>
  <si>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</si>
  <si>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</si>
  <si>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</si>
  <si>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</si>
  <si>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</si>
  <si>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</si>
  <si>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</si>
  <si>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</si>
  <si>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</si>
  <si>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</si>
  <si>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</si>
  <si>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</si>
  <si>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</si>
  <si>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</si>
  <si>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</si>
  <si>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</si>
  <si>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</si>
  <si>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</si>
  <si>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</si>
  <si>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</si>
  <si>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</si>
  <si>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</si>
  <si>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</si>
  <si>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</si>
  <si>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</si>
  <si>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</si>
  <si>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</si>
  <si>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</si>
  <si>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</si>
  <si>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</si>
  <si>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</si>
  <si>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</si>
  <si>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</si>
  <si>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</si>
  <si>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</si>
  <si>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</si>
  <si>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</si>
  <si>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</si>
  <si>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</si>
  <si>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</si>
  <si>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</si>
  <si>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</si>
  <si>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</si>
  <si>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</si>
  <si>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</si>
  <si>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</si>
  <si>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</si>
  <si>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</si>
  <si>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</si>
  <si>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</si>
  <si>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</si>
  <si>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</si>
  <si>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</si>
  <si>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</si>
  <si>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</si>
  <si>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</si>
  <si>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</si>
  <si>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</si>
  <si>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</si>
  <si>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</si>
  <si>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</si>
  <si>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</si>
  <si>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</si>
  <si>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</si>
  <si>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</si>
  <si>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</si>
  <si>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</si>
  <si>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</si>
  <si>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</si>
  <si>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</si>
  <si>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</si>
  <si>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</si>
  <si>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</si>
  <si>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</si>
  <si>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</si>
  <si>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</si>
  <si>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</si>
  <si>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</si>
  <si>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</si>
  <si>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</si>
  <si>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</si>
  <si>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</si>
  <si>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</si>
  <si>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</si>
  <si>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</si>
  <si>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</si>
  <si>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</si>
  <si>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</si>
  <si>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</si>
  <si>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</si>
  <si>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</si>
  <si>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</si>
  <si>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</si>
  <si>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</si>
  <si>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</si>
  <si>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</si>
  <si>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</si>
  <si>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</si>
  <si>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</si>
  <si>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</si>
  <si>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</si>
  <si>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</si>
  <si>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</si>
  <si>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</si>
  <si>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</si>
  <si>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</si>
  <si>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</si>
  <si>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</si>
  <si>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</si>
  <si>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</si>
  <si>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</si>
  <si>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</si>
  <si>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</si>
  <si>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</si>
  <si>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</si>
  <si>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</si>
  <si>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</si>
  <si>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</si>
  <si>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</si>
  <si>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</si>
  <si>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</si>
  <si>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</si>
  <si>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</si>
  <si>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</si>
  <si>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</si>
  <si>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</si>
  <si>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</si>
  <si>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</si>
  <si>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</si>
  <si>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</si>
  <si>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</si>
  <si>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</si>
  <si>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</si>
  <si>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</si>
  <si>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</si>
  <si>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</si>
  <si>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</si>
  <si>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</si>
  <si>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</si>
  <si>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</si>
  <si>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</si>
  <si>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</si>
  <si>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</si>
  <si>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</si>
  <si>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</si>
  <si>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</si>
  <si>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</si>
  <si>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</si>
  <si>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</si>
  <si>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</si>
  <si>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</si>
  <si>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</si>
  <si>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</si>
  <si>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</si>
  <si>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</si>
  <si>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</si>
  <si>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</si>
  <si>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</si>
  <si>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</si>
  <si>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</si>
  <si>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</si>
  <si>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</si>
  <si>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</si>
  <si>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</si>
  <si>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</si>
  <si>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</si>
  <si>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</si>
  <si>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</si>
  <si>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</si>
  <si>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</si>
  <si>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</si>
  <si>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</si>
  <si>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</si>
  <si>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</si>
  <si>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</si>
  <si>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</si>
  <si>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</si>
  <si>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</si>
  <si>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</si>
  <si>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</si>
  <si>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</si>
  <si>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</si>
  <si>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</si>
  <si>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</si>
  <si>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</si>
  <si>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</si>
  <si>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</si>
  <si>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</si>
  <si>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</si>
  <si>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</si>
  <si>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</si>
  <si>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</si>
  <si>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</si>
  <si>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</si>
  <si>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</si>
  <si>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</si>
  <si>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</si>
  <si>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</si>
  <si>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</si>
  <si>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</si>
  <si>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</si>
  <si>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</si>
  <si>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</si>
  <si>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</si>
  <si>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</si>
  <si>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</si>
  <si>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</si>
  <si>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</si>
  <si>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</si>
  <si>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</si>
  <si>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</si>
  <si>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</si>
  <si>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</si>
  <si>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</si>
  <si>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</si>
  <si>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</si>
  <si>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</si>
  <si>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</si>
  <si>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</si>
  <si>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</si>
  <si>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</si>
  <si>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</si>
  <si>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</si>
  <si>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</si>
  <si>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</si>
  <si>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</si>
  <si>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</si>
  <si>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</si>
  <si>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</si>
  <si>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</si>
  <si>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</si>
  <si>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</si>
  <si>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</si>
  <si>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</si>
  <si>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</si>
  <si>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</si>
  <si>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</si>
  <si>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</si>
  <si>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</si>
  <si>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</si>
  <si>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</si>
  <si>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</si>
  <si>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</si>
  <si>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</si>
  <si>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</si>
  <si>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</si>
  <si>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</si>
  <si>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</si>
  <si>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</si>
  <si>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</si>
  <si>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</si>
  <si>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</si>
  <si>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</si>
  <si>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</si>
  <si>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</si>
  <si>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</si>
  <si>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</si>
  <si>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</si>
  <si>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</si>
  <si>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</si>
  <si>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</si>
  <si>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</si>
  <si>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</si>
  <si>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</si>
  <si>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</si>
  <si>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</si>
  <si>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</si>
  <si>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</si>
  <si>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</si>
  <si>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</si>
  <si>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</si>
  <si>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</si>
  <si>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</si>
  <si>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</si>
  <si>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</si>
  <si>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</si>
  <si>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</si>
  <si>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</si>
  <si>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</si>
  <si>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</si>
  <si>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</si>
  <si>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</si>
  <si>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</si>
  <si>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</si>
  <si>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</si>
  <si>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</si>
  <si>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</si>
  <si>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</si>
  <si>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</si>
  <si>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</si>
  <si>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</si>
  <si>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</si>
  <si>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</si>
  <si>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</si>
  <si>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</si>
  <si>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</si>
  <si>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</si>
  <si>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</si>
  <si>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</si>
  <si>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</si>
  <si>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</si>
  <si>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</si>
  <si>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</si>
  <si>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</si>
  <si>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</si>
  <si>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</si>
  <si>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</si>
  <si>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</si>
  <si>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</si>
  <si>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</si>
  <si>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</si>
  <si>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</si>
  <si>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</si>
  <si>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</si>
  <si>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</si>
  <si>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</si>
  <si>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</si>
  <si>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</si>
  <si>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</si>
  <si>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</si>
  <si>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</si>
  <si>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</si>
  <si>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</si>
  <si>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</si>
  <si>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</si>
  <si>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</si>
  <si>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</si>
  <si>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</si>
  <si>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</si>
  <si>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</si>
  <si>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</si>
  <si>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</si>
  <si>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</si>
  <si>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</si>
  <si>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</si>
  <si>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</si>
  <si>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</si>
  <si>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</si>
  <si>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</si>
  <si>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</si>
  <si>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</si>
  <si>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</si>
  <si>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</si>
  <si>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</si>
  <si>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</si>
  <si>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</si>
  <si>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</si>
  <si>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</si>
  <si>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</si>
  <si>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</si>
  <si>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</si>
  <si>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</si>
  <si>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</si>
  <si>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</si>
  <si>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</si>
  <si>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</si>
  <si>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</si>
  <si>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</si>
  <si>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</si>
  <si>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</si>
  <si>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</si>
  <si>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</si>
  <si>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</si>
  <si>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</si>
  <si>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</si>
  <si>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</si>
  <si>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</si>
  <si>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</si>
  <si>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</si>
  <si>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</si>
  <si>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</si>
  <si>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</si>
  <si>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</si>
  <si>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</si>
  <si>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</si>
  <si>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</si>
  <si>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</si>
  <si>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</si>
  <si>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</si>
  <si>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</si>
  <si>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</si>
  <si>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</si>
  <si>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</si>
  <si>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</si>
  <si>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</si>
  <si>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</si>
  <si>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</si>
  <si>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</si>
  <si>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</si>
  <si>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</si>
  <si>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</si>
  <si>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</si>
  <si>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</si>
  <si>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</si>
  <si>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</si>
  <si>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</si>
  <si>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</si>
  <si>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</si>
  <si>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</si>
  <si>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</si>
  <si>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</si>
  <si>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</si>
  <si>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</si>
  <si>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</si>
  <si>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</si>
  <si>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</si>
  <si>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</si>
  <si>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</si>
  <si>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</si>
  <si>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</si>
  <si>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</si>
  <si>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</si>
  <si>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</si>
  <si>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</si>
  <si>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</si>
  <si>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</si>
  <si>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</si>
  <si>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</si>
  <si>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</si>
  <si>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</si>
  <si>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</si>
  <si>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</si>
  <si>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</si>
  <si>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</si>
  <si>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</si>
  <si>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</si>
  <si>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</si>
  <si>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</si>
  <si>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</si>
  <si>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</si>
  <si>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</si>
  <si>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</si>
  <si>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</si>
  <si>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</si>
  <si>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</si>
  <si>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</si>
  <si>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</si>
  <si>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</si>
  <si>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</si>
  <si>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</si>
  <si>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</si>
  <si>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</si>
  <si>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</si>
  <si>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</si>
  <si>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</si>
  <si>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</si>
  <si>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</si>
  <si>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</si>
  <si>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</si>
  <si>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</si>
  <si>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</si>
  <si>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</si>
  <si>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</si>
  <si>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</si>
  <si>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</si>
  <si>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</si>
  <si>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</si>
  <si>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</si>
  <si>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</si>
  <si>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</si>
  <si>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</si>
  <si>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</si>
  <si>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</si>
  <si>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</si>
  <si>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</si>
  <si>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</si>
  <si>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</si>
  <si>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</si>
  <si>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</si>
  <si>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</si>
  <si>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</si>
  <si>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</si>
  <si>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</si>
  <si>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</si>
  <si>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</si>
  <si>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</si>
  <si>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</si>
  <si>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</si>
  <si>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</si>
  <si>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</si>
  <si>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</si>
  <si>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</si>
  <si>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</si>
  <si>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</si>
  <si>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</si>
  <si>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</si>
  <si>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</si>
  <si>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</si>
  <si>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</si>
  <si>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</si>
  <si>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</si>
  <si>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</si>
  <si>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</si>
  <si>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</si>
  <si>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</si>
  <si>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</si>
  <si>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</si>
  <si>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</si>
  <si>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</si>
  <si>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</si>
  <si>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</si>
  <si>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</si>
  <si>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</si>
  <si>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</si>
  <si>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</si>
  <si>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</si>
  <si>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</si>
  <si>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</si>
  <si>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</si>
  <si>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</si>
  <si>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</si>
  <si>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</si>
  <si>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</si>
  <si>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</si>
  <si>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</si>
  <si>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</si>
  <si>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</si>
  <si>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</si>
  <si>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</si>
  <si>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</si>
  <si>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</si>
  <si>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</si>
  <si>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</si>
  <si>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</si>
  <si>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</si>
  <si>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</si>
  <si>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</si>
  <si>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</si>
  <si>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</si>
  <si>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</si>
  <si>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</si>
  <si>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</si>
  <si>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</si>
  <si>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</si>
  <si>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</si>
  <si>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</si>
  <si>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</si>
  <si>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</si>
  <si>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</si>
  <si>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</si>
  <si>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</si>
  <si>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</si>
  <si>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</si>
  <si>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</si>
  <si>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</si>
  <si>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</si>
  <si>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</si>
  <si>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</si>
  <si>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</si>
  <si>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</si>
  <si>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</si>
  <si>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</si>
  <si>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</si>
  <si>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</si>
  <si>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</si>
  <si>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</si>
  <si>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</si>
  <si>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</si>
  <si>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</si>
  <si>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</si>
  <si>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</si>
  <si>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</si>
  <si>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</si>
  <si>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</si>
  <si>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</si>
  <si>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</si>
  <si>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</si>
  <si>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</si>
  <si>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</si>
  <si>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</si>
  <si>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</si>
  <si>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</si>
  <si>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</si>
  <si>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</si>
  <si>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</si>
  <si>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</si>
  <si>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</si>
  <si>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</si>
  <si>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</si>
  <si>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</si>
  <si>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</si>
  <si>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</si>
  <si>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</si>
  <si>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</si>
  <si>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</si>
  <si>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</si>
  <si>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</si>
  <si>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</si>
  <si>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</si>
  <si>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</si>
  <si>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</si>
  <si>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</si>
  <si>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</si>
  <si>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</si>
  <si>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</si>
  <si>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</si>
  <si>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</si>
  <si>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</si>
  <si>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</si>
  <si>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</si>
  <si>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</si>
  <si>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</si>
  <si>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</si>
  <si>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</si>
  <si>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</si>
  <si>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</si>
  <si>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</si>
  <si>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</si>
  <si>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</si>
  <si>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</si>
  <si>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</si>
  <si>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</si>
  <si>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</si>
  <si>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</si>
  <si>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</si>
  <si>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</si>
  <si>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</si>
  <si>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</si>
  <si>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</si>
  <si>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</si>
  <si>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</si>
  <si>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</si>
  <si>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</si>
  <si>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</si>
  <si>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</si>
  <si>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</si>
  <si>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</si>
  <si>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</si>
  <si>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</si>
  <si>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</si>
  <si>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</si>
  <si>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</si>
  <si>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</si>
  <si>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</si>
  <si>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</si>
  <si>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</si>
  <si>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</si>
  <si>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</si>
  <si>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</si>
  <si>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</si>
  <si>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</si>
  <si>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</si>
  <si>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</si>
  <si>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</si>
  <si>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</si>
  <si>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</si>
  <si>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</si>
  <si>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</si>
  <si>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</si>
  <si>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</si>
  <si>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</si>
  <si>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</si>
  <si>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</si>
  <si>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</si>
  <si>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</si>
  <si>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</si>
  <si>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</si>
  <si>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</si>
  <si>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</si>
  <si>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</si>
  <si>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</si>
  <si>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</si>
  <si>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</si>
  <si>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</si>
  <si>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</si>
  <si>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</si>
  <si>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</si>
  <si>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</si>
  <si>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</si>
  <si>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</si>
  <si>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</si>
  <si>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</si>
  <si>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</si>
  <si>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</si>
  <si>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</si>
  <si>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</si>
  <si>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</si>
  <si>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</si>
  <si>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</si>
  <si>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</si>
  <si>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</si>
  <si>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</si>
  <si>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</si>
  <si>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</si>
  <si>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</si>
  <si>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</si>
  <si>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</si>
  <si>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</si>
  <si>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</si>
  <si>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</si>
  <si>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</si>
  <si>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</si>
  <si>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</si>
  <si>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</si>
  <si>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</si>
  <si>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</si>
  <si>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</si>
  <si>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</si>
  <si>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</si>
  <si>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</si>
  <si>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</si>
  <si>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</si>
  <si>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</si>
  <si>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</si>
  <si>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</si>
  <si>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</si>
  <si>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</si>
  <si>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</si>
  <si>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</si>
  <si>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</si>
  <si>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</si>
  <si>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</si>
  <si>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</si>
  <si>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</si>
  <si>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</si>
  <si>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</si>
  <si>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</si>
  <si>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</si>
  <si>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</si>
  <si>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</si>
  <si>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</si>
  <si>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</si>
  <si>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</si>
  <si>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</si>
  <si>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</si>
  <si>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</si>
  <si>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</si>
  <si>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</si>
  <si>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</si>
  <si>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</si>
  <si>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</si>
  <si>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</si>
  <si>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</si>
  <si>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</si>
  <si>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</si>
  <si>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</si>
  <si>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</si>
  <si>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</si>
  <si>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</si>
  <si>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</si>
  <si>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</si>
  <si>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</si>
  <si>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</si>
  <si>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</si>
  <si>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</si>
  <si>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</si>
  <si>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</si>
  <si>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</si>
  <si>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</si>
  <si>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</si>
  <si>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</si>
  <si>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</si>
  <si>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</si>
  <si>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</si>
  <si>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</si>
  <si>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</si>
  <si>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</si>
  <si>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</si>
  <si>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</si>
  <si>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</si>
  <si>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</si>
  <si>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</si>
  <si>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</si>
  <si>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</si>
  <si>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</si>
  <si>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</si>
  <si>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</si>
  <si>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</si>
  <si>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</si>
  <si>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</si>
  <si>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</si>
  <si>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</si>
  <si>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</si>
  <si>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</si>
  <si>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</si>
  <si>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</si>
  <si>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</si>
  <si>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</si>
  <si>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</si>
  <si>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</si>
  <si>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</si>
  <si>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</si>
  <si>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</si>
  <si>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</si>
  <si>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</si>
  <si>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</si>
  <si>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</si>
  <si>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</si>
  <si>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</si>
  <si>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</si>
  <si>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</si>
  <si>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</si>
  <si>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</si>
  <si>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</si>
  <si>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</si>
  <si>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</si>
  <si>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</si>
  <si>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</si>
  <si>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</si>
  <si>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</si>
  <si>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</si>
  <si>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</si>
  <si>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</si>
  <si>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</si>
  <si>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</si>
  <si>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</si>
  <si>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</si>
  <si>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</si>
  <si>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</si>
  <si>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</si>
  <si>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</si>
  <si>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</si>
  <si>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</si>
  <si>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</si>
  <si>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</si>
  <si>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</si>
  <si>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</si>
  <si>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</si>
  <si>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</si>
  <si>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</si>
  <si>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</si>
  <si>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</si>
  <si>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</si>
  <si>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</si>
  <si>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</si>
  <si>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</si>
  <si>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</si>
  <si>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</si>
  <si>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</si>
  <si>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</si>
  <si>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</si>
  <si>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</si>
  <si>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</si>
  <si>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</si>
  <si>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</si>
  <si>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</si>
  <si>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</si>
  <si>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</si>
  <si>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</si>
  <si>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</si>
  <si>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</si>
  <si>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</si>
  <si>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</si>
  <si>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</si>
  <si>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</si>
  <si>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</si>
  <si>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</si>
  <si>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</si>
  <si>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</si>
  <si>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</si>
  <si>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</si>
  <si>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</si>
  <si>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</si>
  <si>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</si>
  <si>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</si>
  <si>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</si>
  <si>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</si>
  <si>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</si>
  <si>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</si>
  <si>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</si>
  <si>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</si>
  <si>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</si>
  <si>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</si>
  <si>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</si>
  <si>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</si>
  <si>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</si>
  <si>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</si>
  <si>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</si>
  <si>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</si>
  <si>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</si>
  <si>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</si>
  <si>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</si>
  <si>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</si>
  <si>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</si>
  <si>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</si>
  <si>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</si>
  <si>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</si>
  <si>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</si>
  <si>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</si>
  <si>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</si>
  <si>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</si>
  <si>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</si>
  <si>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</si>
  <si>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</si>
  <si>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</si>
  <si>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</si>
  <si>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</si>
  <si>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</si>
  <si>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</si>
  <si>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</si>
  <si>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</si>
  <si>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</si>
  <si>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</si>
  <si>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</si>
  <si>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</si>
  <si>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</si>
  <si>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</si>
  <si>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</si>
  <si>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</si>
  <si>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</si>
  <si>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</si>
  <si>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</si>
  <si>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</si>
  <si>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</si>
  <si>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</si>
  <si>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</si>
  <si>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</si>
  <si>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</si>
  <si>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</si>
  <si>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</si>
  <si>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</si>
  <si>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</si>
  <si>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</si>
  <si>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</si>
  <si>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</si>
  <si>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</si>
  <si>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</si>
  <si>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</si>
  <si>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</si>
  <si>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</si>
  <si>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</si>
  <si>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</si>
  <si>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</si>
  <si>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</si>
  <si>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</si>
  <si>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</si>
  <si>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</si>
  <si>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</si>
  <si>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</si>
  <si>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</si>
  <si>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</si>
  <si>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</si>
  <si>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</si>
  <si>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</si>
  <si>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</si>
  <si>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</si>
  <si>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</si>
  <si>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</si>
  <si>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</si>
  <si>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</si>
  <si>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</si>
  <si>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</si>
  <si>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</si>
  <si>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</si>
  <si>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</si>
  <si>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</si>
  <si>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</si>
  <si>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</si>
  <si>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</si>
  <si>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</si>
  <si>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</si>
  <si>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</si>
  <si>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</si>
  <si>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</si>
  <si>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</si>
  <si>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</si>
  <si>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</si>
  <si>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</si>
  <si>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</si>
  <si>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</si>
  <si>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</si>
  <si>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</si>
  <si>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</si>
  <si>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</si>
  <si>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</si>
  <si>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</si>
  <si>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</si>
  <si>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</si>
  <si>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</si>
  <si>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</si>
  <si>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</si>
  <si>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</si>
  <si>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</si>
  <si>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</si>
  <si>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</si>
  <si>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</si>
  <si>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</si>
  <si>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</si>
  <si>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</si>
  <si>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</si>
  <si>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</si>
  <si>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</si>
  <si>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</si>
  <si>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</si>
  <si>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</si>
  <si>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</si>
  <si>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</si>
  <si>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</si>
  <si>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</si>
  <si>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</si>
  <si>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</si>
  <si>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</si>
  <si>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</si>
  <si>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</si>
  <si>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</si>
  <si>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</si>
  <si>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</si>
  <si>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</si>
  <si>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</si>
  <si>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</si>
  <si>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</si>
  <si>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</si>
  <si>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</si>
  <si>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</si>
  <si>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</si>
  <si>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</si>
  <si>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</si>
  <si>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</si>
  <si>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</si>
  <si>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</si>
  <si>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</si>
  <si>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</si>
  <si>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</si>
  <si>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</si>
  <si>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</si>
  <si>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</si>
  <si>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</si>
  <si>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</si>
  <si>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</si>
  <si>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</si>
  <si>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</si>
  <si>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</si>
  <si>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</si>
  <si>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</si>
  <si>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</si>
  <si>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</si>
  <si>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</si>
  <si>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</si>
  <si>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</si>
  <si>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</si>
  <si>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</si>
  <si>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</si>
  <si>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</si>
  <si>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</si>
  <si>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</si>
  <si>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</si>
  <si>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</si>
  <si>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</si>
  <si>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</si>
  <si>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</si>
  <si>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</si>
  <si>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</si>
  <si>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</si>
  <si>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</si>
  <si>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</si>
  <si>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</si>
  <si>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</si>
  <si>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</si>
  <si>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</si>
  <si>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</si>
  <si>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</si>
  <si>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</si>
  <si>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</si>
  <si>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</si>
  <si>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</si>
  <si>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</si>
  <si>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</si>
  <si>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</si>
  <si>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</si>
  <si>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</si>
  <si>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</si>
  <si>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</si>
  <si>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</si>
  <si>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</si>
  <si>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</si>
  <si>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</si>
  <si>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</si>
  <si>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</si>
  <si>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</si>
  <si>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</si>
  <si>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</si>
  <si>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</si>
  <si>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</si>
  <si>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</si>
  <si>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</si>
  <si>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</si>
  <si>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</si>
  <si>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</si>
  <si>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</si>
  <si>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</si>
  <si>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</si>
  <si>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</si>
  <si>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</si>
  <si>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</si>
  <si>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</si>
  <si>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</si>
  <si>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</si>
  <si>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</si>
  <si>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</si>
  <si>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</si>
  <si>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</si>
  <si>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</si>
  <si>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</si>
  <si>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</si>
  <si>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</si>
  <si>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</si>
  <si>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</si>
  <si>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</si>
  <si>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</si>
  <si>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</si>
  <si>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</si>
  <si>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</si>
  <si>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</si>
  <si>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</si>
  <si>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</si>
  <si>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</si>
  <si>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</si>
  <si>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</si>
  <si>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</si>
  <si>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</si>
  <si>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</si>
  <si>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</si>
  <si>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</si>
  <si>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</si>
  <si>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</si>
  <si>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</si>
  <si>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</si>
  <si>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</si>
  <si>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</si>
  <si>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</si>
  <si>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</si>
  <si>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</si>
  <si>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</si>
  <si>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</si>
  <si>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</si>
  <si>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</si>
  <si>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</si>
  <si>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</si>
  <si>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</si>
  <si>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</si>
  <si>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</si>
  <si>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</si>
  <si>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</si>
  <si>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</si>
  <si>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</si>
  <si>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</si>
  <si>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</si>
  <si>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</si>
  <si>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</si>
  <si>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</si>
  <si>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</si>
  <si>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</si>
  <si>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</si>
  <si>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</si>
  <si>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</si>
  <si>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</si>
  <si>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</si>
  <si>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</si>
  <si>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</si>
  <si>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</si>
  <si>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</si>
  <si>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</si>
  <si>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</si>
  <si>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</si>
  <si>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</si>
  <si>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</si>
  <si>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</si>
  <si>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</si>
  <si>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</si>
  <si>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</si>
  <si>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</si>
  <si>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</si>
  <si>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</si>
  <si>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</si>
  <si>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</si>
  <si>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</si>
  <si>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</si>
  <si>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</si>
  <si>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</si>
  <si>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</si>
  <si>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</si>
  <si>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</si>
  <si>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</si>
  <si>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</si>
  <si>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</si>
  <si>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</si>
  <si>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</si>
  <si>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</si>
  <si>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</si>
  <si>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</si>
  <si>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Итого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</si>
  <si>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</si>
  <si>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</si>
  <si>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</si>
  <si>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</si>
  <si>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</si>
  <si>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</si>
  <si>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</si>
  <si>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</si>
  <si>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</si>
  <si>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</si>
  <si>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</si>
  <si>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</si>
  <si>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</si>
  <si>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</si>
  <si>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</si>
  <si>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</si>
  <si>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</si>
  <si>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</si>
  <si>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</si>
  <si>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</si>
  <si>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</si>
  <si>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</si>
  <si>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</si>
  <si>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</si>
  <si>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</si>
  <si>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</si>
  <si>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</si>
  <si>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</si>
  <si>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</si>
  <si>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</si>
  <si>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</si>
  <si>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</si>
  <si>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</si>
  <si>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</si>
  <si>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</si>
  <si>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Итого:</t>
  </si>
  <si>
    <t>Количество платежей в год</t>
  </si>
  <si>
    <t>Наименование услуг/работ</t>
  </si>
  <si>
    <t>Услуги:</t>
  </si>
  <si>
    <t>Общая площадь</t>
  </si>
  <si>
    <t>в том числе на:</t>
  </si>
  <si>
    <t>Стоимость, руб</t>
  </si>
  <si>
    <t>ед.измер количества/ед. показателя объема</t>
  </si>
  <si>
    <t>руб/ед. показателя объема</t>
  </si>
  <si>
    <t>Норматив количества ТРУ</t>
  </si>
  <si>
    <t>Норматив стоимости  ТРУ</t>
  </si>
  <si>
    <t xml:space="preserve">                                                            </t>
  </si>
  <si>
    <t xml:space="preserve">Приложение №  </t>
  </si>
  <si>
    <t xml:space="preserve">                                     </t>
  </si>
  <si>
    <t xml:space="preserve"> Потребление электроэнергии</t>
  </si>
  <si>
    <t>Услуги связи</t>
  </si>
  <si>
    <t>10=8/2</t>
  </si>
  <si>
    <t>Всего:</t>
  </si>
  <si>
    <t>9=4/2</t>
  </si>
  <si>
    <t>Итого связь:</t>
  </si>
  <si>
    <t>Итого интернет:</t>
  </si>
  <si>
    <t>8=4/2</t>
  </si>
  <si>
    <t>9=7/2</t>
  </si>
  <si>
    <t xml:space="preserve">количество потребления </t>
  </si>
  <si>
    <t>теплоэнергия (Гкал)</t>
  </si>
  <si>
    <t>ТО системы АПС</t>
  </si>
  <si>
    <t>Охранные услуги</t>
  </si>
  <si>
    <t>Количество постов</t>
  </si>
  <si>
    <t>9=4*5/2</t>
  </si>
  <si>
    <t>Количество систем</t>
  </si>
  <si>
    <t>Количество пультовых номеров</t>
  </si>
  <si>
    <t>Охранные услуги путем реагирования по сигналу тревоги</t>
  </si>
  <si>
    <t>Приобретение хозяйственных товаров</t>
  </si>
  <si>
    <t>Приобретение картриджей</t>
  </si>
  <si>
    <t>Водоснабжение и водоотведение</t>
  </si>
  <si>
    <t xml:space="preserve"> Потребление теплоэнергии</t>
  </si>
  <si>
    <t>ТО системы видеонаблюдения</t>
  </si>
  <si>
    <t>Санитарно-эпидемиологическая обработка зданий и помещений</t>
  </si>
  <si>
    <t>ВСЕГО:</t>
  </si>
  <si>
    <t>Показатель объема услуги/работы</t>
  </si>
  <si>
    <t>УСЛУГИ:</t>
  </si>
  <si>
    <t>Норматив затрат на оказание единицы услуги/работы,руб.</t>
  </si>
  <si>
    <t>К отраслевой</t>
  </si>
  <si>
    <t>Утверждено в бюджете</t>
  </si>
  <si>
    <t>МЗ</t>
  </si>
  <si>
    <t>ПД</t>
  </si>
  <si>
    <t>Коэф. Пл.деят.</t>
  </si>
  <si>
    <t>Всего по нормативным затратам на оказание услуги/работы,руб.</t>
  </si>
  <si>
    <t>Уплату налогов</t>
  </si>
  <si>
    <t>№ п\п</t>
  </si>
  <si>
    <t>Наименование услуги</t>
  </si>
  <si>
    <t>Стоимость (земли/имущества) на  1 учреждение</t>
  </si>
  <si>
    <t>Налоговая ставка</t>
  </si>
  <si>
    <t>Норматив, руб. на 1 учреждение в год</t>
  </si>
  <si>
    <t>Земельный налог в АУ ДО ДШИ</t>
  </si>
  <si>
    <t>ФИО</t>
  </si>
  <si>
    <t>Образование</t>
  </si>
  <si>
    <t>Категория</t>
  </si>
  <si>
    <t>Документ об образовании</t>
  </si>
  <si>
    <t>Пред    мет</t>
  </si>
  <si>
    <t>Оклад</t>
  </si>
  <si>
    <t>Повыш. %к окладу</t>
  </si>
  <si>
    <t>Оклад с учетом повыш. % к окладу</t>
  </si>
  <si>
    <t>ПП</t>
  </si>
  <si>
    <t>ОП</t>
  </si>
  <si>
    <t>ИТОГО:</t>
  </si>
  <si>
    <t>Доплата за инновац.технологии</t>
  </si>
  <si>
    <t>Доплаты (надтариф.фонд)</t>
  </si>
  <si>
    <t>кол-во час</t>
  </si>
  <si>
    <t>Сумма</t>
  </si>
  <si>
    <t>за доп работы, связ с образоват. процесом</t>
  </si>
  <si>
    <t>высшее</t>
  </si>
  <si>
    <t>1 кат.</t>
  </si>
  <si>
    <t xml:space="preserve">диплом 670 </t>
  </si>
  <si>
    <t>хореогр. ПП</t>
  </si>
  <si>
    <t>среднее</t>
  </si>
  <si>
    <t xml:space="preserve">диплом Ц№839301 </t>
  </si>
  <si>
    <t>Фортепиано</t>
  </si>
  <si>
    <t>Высшая</t>
  </si>
  <si>
    <t>диплом ЦВ710601</t>
  </si>
  <si>
    <t>преп. сольфед. ОП</t>
  </si>
  <si>
    <t>слуш. муз. ПП</t>
  </si>
  <si>
    <t>диплом К№171855</t>
  </si>
  <si>
    <t>преп. ф-но ОП</t>
  </si>
  <si>
    <t>преп. ф-но ПП</t>
  </si>
  <si>
    <t>стаж</t>
  </si>
  <si>
    <t>преп.ПП</t>
  </si>
  <si>
    <t>преп.ОП</t>
  </si>
  <si>
    <t>диплом ИВ №598638</t>
  </si>
  <si>
    <t>преп. живопись ПП</t>
  </si>
  <si>
    <t>живопись ОП</t>
  </si>
  <si>
    <t>диплом УТ №890403</t>
  </si>
  <si>
    <t>преп. ударн. Инстр.</t>
  </si>
  <si>
    <t>конц. хора ОП</t>
  </si>
  <si>
    <t>диплом ВСВ-0425733</t>
  </si>
  <si>
    <t>Московская государств.</t>
  </si>
  <si>
    <t>преп. кларнет ОП</t>
  </si>
  <si>
    <t>преп. кларнет ПП</t>
  </si>
  <si>
    <t xml:space="preserve">высшее </t>
  </si>
  <si>
    <t>диплом У №463236</t>
  </si>
  <si>
    <t xml:space="preserve">Высшая конц.   </t>
  </si>
  <si>
    <t>диплом Я№008079</t>
  </si>
  <si>
    <t>конц.хореогр. ПП</t>
  </si>
  <si>
    <t>диплом У№37672</t>
  </si>
  <si>
    <t>спец.ф-но ПП</t>
  </si>
  <si>
    <t>диплом Я№969126</t>
  </si>
  <si>
    <t>преп. хора ОП</t>
  </si>
  <si>
    <t>диплом СГ№432297</t>
  </si>
  <si>
    <t>преп.ф-но ОП</t>
  </si>
  <si>
    <t>преп.гитара ОП</t>
  </si>
  <si>
    <t>диплом ЕВ№014880</t>
  </si>
  <si>
    <t>преп. аккордеон ОП</t>
  </si>
  <si>
    <t>диплом Ю№136047</t>
  </si>
  <si>
    <t>конц.кларнет</t>
  </si>
  <si>
    <t>преп.общ.ф-но ОП</t>
  </si>
  <si>
    <t>конц.ПП</t>
  </si>
  <si>
    <t>диплом УТ№343705</t>
  </si>
  <si>
    <t>преп.домра ПП</t>
  </si>
  <si>
    <t>преп.домра ОП</t>
  </si>
  <si>
    <t>диплом АН№971435</t>
  </si>
  <si>
    <t>преп.живопись ОП</t>
  </si>
  <si>
    <t>дилом Э№229589</t>
  </si>
  <si>
    <t>конц.сакс. ОП</t>
  </si>
  <si>
    <t>диплом КП №71347</t>
  </si>
  <si>
    <t>спец.домра ПП</t>
  </si>
  <si>
    <t>диплом АВС 122423</t>
  </si>
  <si>
    <t>преп.скрипка ПП</t>
  </si>
  <si>
    <t>диплом Л№891284</t>
  </si>
  <si>
    <t>дилплом Р№089689</t>
  </si>
  <si>
    <t xml:space="preserve">Высшая конц.                 </t>
  </si>
  <si>
    <t>Ташкентская государственная</t>
  </si>
  <si>
    <t>конц.скрипка ОП</t>
  </si>
  <si>
    <t>конц.скрипка ПП</t>
  </si>
  <si>
    <t>дилплом ДТ№584226</t>
  </si>
  <si>
    <t>диплом Ж№381641</t>
  </si>
  <si>
    <t>преп.история искусств ПП</t>
  </si>
  <si>
    <t>рисунок ОП</t>
  </si>
  <si>
    <t>диплом Ю№272368</t>
  </si>
  <si>
    <t>преп.сольф. ОП</t>
  </si>
  <si>
    <t>диплом СБ 5232319</t>
  </si>
  <si>
    <t>спец.ф-но ОП</t>
  </si>
  <si>
    <t>диплом Щ№982711</t>
  </si>
  <si>
    <t>преп.жив. ПП</t>
  </si>
  <si>
    <t>жив. ОП</t>
  </si>
  <si>
    <t>диплом МВ №716984</t>
  </si>
  <si>
    <t>диплом ШВ №211183</t>
  </si>
  <si>
    <t>преп.аккордеон ПП</t>
  </si>
  <si>
    <t>преп.баян ОП</t>
  </si>
  <si>
    <t xml:space="preserve">Высшая </t>
  </si>
  <si>
    <t>диплом ЩВ№211184</t>
  </si>
  <si>
    <t>преп.аккордеон</t>
  </si>
  <si>
    <t>диплом ЦВ №331670</t>
  </si>
  <si>
    <t>15 лет</t>
  </si>
  <si>
    <t>преп. рисунок</t>
  </si>
  <si>
    <t>диплом ИВ236199</t>
  </si>
  <si>
    <t>диплом Б №107036</t>
  </si>
  <si>
    <t>преп.балалайка ОП</t>
  </si>
  <si>
    <t>преп. балалайка ПП</t>
  </si>
  <si>
    <t>преп.виолончель ОП</t>
  </si>
  <si>
    <t>Наименование государственной услуги/работы</t>
  </si>
  <si>
    <t xml:space="preserve">Директор      </t>
  </si>
  <si>
    <t>Зам.директора по учебно воспитательной работе</t>
  </si>
  <si>
    <t>Зам.дир-ра по без-ти</t>
  </si>
  <si>
    <t>Зам.дир.по АХЧ</t>
  </si>
  <si>
    <t>Секретарь учебной части</t>
  </si>
  <si>
    <t>Старший - кассир</t>
  </si>
  <si>
    <t>Ведущй специалист по закупкам</t>
  </si>
  <si>
    <t>Библиотекарь</t>
  </si>
  <si>
    <t>Инженер - радист по электронике</t>
  </si>
  <si>
    <t>Электромантер по обслуживанию</t>
  </si>
  <si>
    <t>Уборщик производственных и служебных помещений</t>
  </si>
  <si>
    <t>Гардеробщик</t>
  </si>
  <si>
    <t>Дворник</t>
  </si>
  <si>
    <t>Настройщик музыкальных инсьтрументов (ф-но, рояль)</t>
  </si>
  <si>
    <t>Рестовратор музыкальных инструментов (баян, аккордеон)</t>
  </si>
  <si>
    <t>Костюмер</t>
  </si>
  <si>
    <t>Слесарь по ремонту оборудования</t>
  </si>
  <si>
    <t>Делопроизводитель</t>
  </si>
  <si>
    <t>ВСЕГО с начислениями</t>
  </si>
  <si>
    <t>диплом КВ №01762</t>
  </si>
  <si>
    <t>Диплом АВ №29174</t>
  </si>
  <si>
    <t>Фонд стимулирующего характера</t>
  </si>
  <si>
    <t>Фонд доплат за дополнительные работы</t>
  </si>
  <si>
    <t>Услуги архивации</t>
  </si>
  <si>
    <t>Затраты на выполнение работ</t>
  </si>
  <si>
    <t>ПД план по доходам</t>
  </si>
  <si>
    <t>ОТ лиц, организ. ПД</t>
  </si>
  <si>
    <t>УСН,не менее 1% от дохода</t>
  </si>
  <si>
    <r>
      <t xml:space="preserve">Нормативные затраты на оказание единицы услуги/работы, </t>
    </r>
    <r>
      <rPr>
        <b/>
        <sz val="12"/>
        <color rgb="FF7030A0"/>
        <rFont val="Arial"/>
        <family val="2"/>
        <charset val="204"/>
      </rPr>
      <t>руб/год</t>
    </r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</si>
  <si>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</si>
  <si>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Норма потребления ТРУ</t>
  </si>
  <si>
    <t>Норматив стоимости потребления ТРУ</t>
  </si>
  <si>
    <r>
      <t>ГТС Местн. Комбинированная плата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</si>
  <si>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ГТС Индивидуальная абонентская линия комбинированная плата </t>
    </r>
    <r>
      <rPr>
        <sz val="12"/>
        <color rgb="FF0070C0"/>
        <rFont val="Arial"/>
        <family val="2"/>
        <charset val="204"/>
      </rPr>
      <t>(услуга/год)</t>
    </r>
  </si>
  <si>
    <r>
      <t>Оказание услуг внутризоновой, междугородной и международной телефонной связи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</si>
  <si>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Предоставление доступа к  всемирной системе объединённых компьютерных сетей для хранения и передачи информации со скоростью не ниже 100 Мбит/сек. </t>
    </r>
    <r>
      <rPr>
        <sz val="12"/>
        <color rgb="FF0070C0"/>
        <rFont val="Arial"/>
        <family val="2"/>
        <charset val="204"/>
      </rPr>
      <t>(услуга/год)</t>
    </r>
  </si>
  <si>
    <t>ВСЕГО</t>
  </si>
  <si>
    <t>контроль</t>
  </si>
  <si>
    <t>ГТС Местн. Комбинированная плата (услуга/год)</t>
  </si>
  <si>
    <t>ГТС Индивидуальная абонентская линия комбинированная плата (услуга/год)</t>
  </si>
  <si>
    <t>Оказание услуг внутризоновой, междугородной и международной телефонной связи (услуга/год)</t>
  </si>
  <si>
    <t>Предоставление доступа к  всемирной системе объединённых компьютерных сетей для хранения и передачи информации со скоростью не ниже 100 Мбит/сек. (услуга/год)</t>
  </si>
  <si>
    <r>
      <t xml:space="preserve">Холодное водоснабжение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</si>
  <si>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sz val="12"/>
        <color rgb="FF0070C0"/>
        <rFont val="Arial"/>
        <family val="2"/>
        <charset val="204"/>
      </rPr>
      <t>(м3/год)</t>
    </r>
  </si>
  <si>
    <t>Холодное водоснабжение (м3/год)</t>
  </si>
  <si>
    <t>Водоотведение (м3/год)</t>
  </si>
  <si>
    <r>
      <t>теплоэнергия</t>
    </r>
    <r>
      <rPr>
        <sz val="12"/>
        <color rgb="FF0070C0"/>
        <rFont val="Arial"/>
        <family val="2"/>
        <charset val="204"/>
      </rPr>
      <t xml:space="preserve"> (Гкал/год)</t>
    </r>
  </si>
  <si>
    <r>
      <t xml:space="preserve">электроэнергия </t>
    </r>
    <r>
      <rPr>
        <sz val="12"/>
        <color rgb="FF0070C0"/>
        <rFont val="Arial"/>
        <family val="2"/>
        <charset val="204"/>
      </rPr>
      <t>(кВт час/год)</t>
    </r>
  </si>
  <si>
    <t>электроэнергия (кВт час/год)</t>
  </si>
  <si>
    <r>
      <t xml:space="preserve">ТО системы АПС и системы оповещения людей о пожаре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</si>
  <si>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Охранные услуги  путем реагирования по сигналу "Тревога" </t>
    </r>
    <r>
      <rPr>
        <sz val="12"/>
        <color rgb="FF0070C0"/>
        <rFont val="Arial"/>
        <family val="2"/>
        <charset val="204"/>
      </rPr>
      <t>(услуга/год)</t>
    </r>
  </si>
  <si>
    <t>Количество потребления, час.</t>
  </si>
  <si>
    <r>
      <t xml:space="preserve">ТО системы видеонаблюдения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</si>
  <si>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Картридж </t>
    </r>
    <r>
      <rPr>
        <sz val="12"/>
        <color rgb="FF0070C0"/>
        <rFont val="Arial"/>
        <family val="2"/>
        <charset val="204"/>
      </rPr>
      <t>(шт/год)</t>
    </r>
  </si>
  <si>
    <r>
      <t xml:space="preserve">Бумага туалетная, 24 рул/уп,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</si>
  <si>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Жидкое мыло, 5 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</si>
  <si>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Полотенца бумажные, 4рул/15 м,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</si>
  <si>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Средство д/пола, 5л, </t>
    </r>
    <r>
      <rPr>
        <sz val="12"/>
        <color rgb="FF0070C0"/>
        <rFont val="Arial"/>
        <family val="2"/>
        <charset val="204"/>
      </rPr>
      <t>(шт/год)</t>
    </r>
  </si>
  <si>
    <r>
      <t>Полотно техническое для протирки, рулон 75см*50м,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</si>
  <si>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Перчатки латексные, пара, размер 8, 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</si>
  <si>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Комплект метла+совок, рукоятка 900 мм, </t>
    </r>
    <r>
      <rPr>
        <sz val="12"/>
        <color rgb="FF0070C0"/>
        <rFont val="Arial"/>
        <family val="2"/>
        <charset val="204"/>
      </rPr>
      <t>(шт/год)</t>
    </r>
  </si>
  <si>
    <r>
      <t>Салфетка хозяйственная, 38-*30см, 3 шт/уп,</t>
    </r>
    <r>
      <rPr>
        <sz val="12"/>
        <color rgb="FF0070C0"/>
        <rFont val="Arial"/>
        <family val="2"/>
        <charset val="204"/>
      </rPr>
      <t xml:space="preserve"> (упак/год)</t>
    </r>
  </si>
  <si>
    <r>
      <t xml:space="preserve">Освежитель воздуха, 300 мл, </t>
    </r>
    <r>
      <rPr>
        <sz val="12"/>
        <color rgb="FF0070C0"/>
        <rFont val="Arial"/>
        <family val="2"/>
        <charset val="204"/>
      </rPr>
      <t>(шт/год)</t>
    </r>
  </si>
  <si>
    <r>
      <t xml:space="preserve">Чистящее средство, Пемолюкс 0,48 кг, </t>
    </r>
    <r>
      <rPr>
        <sz val="12"/>
        <color rgb="FF0070C0"/>
        <rFont val="Arial"/>
        <family val="2"/>
        <charset val="204"/>
      </rPr>
      <t>(шт/год)</t>
    </r>
  </si>
  <si>
    <r>
      <t>Универсальное чистящее средство, 5 кг,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</si>
  <si>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Губка для посуды, 80*50*26мм, 10шт/уп,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</si>
  <si>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Скатерть спанбонд, 110*140 см, </t>
    </r>
    <r>
      <rPr>
        <sz val="12"/>
        <color rgb="FF0070C0"/>
        <rFont val="Arial"/>
        <family val="2"/>
        <charset val="204"/>
      </rPr>
      <t>(шт/год)</t>
    </r>
  </si>
  <si>
    <t>Кол-во потребления, шт</t>
  </si>
  <si>
    <r>
      <t xml:space="preserve">Бумага туалетная, 24 рул/уп, </t>
    </r>
    <r>
      <rPr>
        <b/>
        <sz val="12"/>
        <color rgb="FF0070C0"/>
        <rFont val="Arial"/>
        <family val="2"/>
        <charset val="204"/>
      </rPr>
      <t>(упак/год)</t>
    </r>
  </si>
  <si>
    <r>
      <t xml:space="preserve">Жидкое мыло, 5 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</si>
  <si>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Полотенца бумажные, 4рул/15 м, </t>
    </r>
    <r>
      <rPr>
        <b/>
        <sz val="12"/>
        <color rgb="FF0070C0"/>
        <rFont val="Arial"/>
        <family val="2"/>
        <charset val="204"/>
      </rPr>
      <t>(упак/год)</t>
    </r>
  </si>
  <si>
    <r>
      <t xml:space="preserve">Средство д/пола, 5л, </t>
    </r>
    <r>
      <rPr>
        <b/>
        <sz val="12"/>
        <color rgb="FF0070C0"/>
        <rFont val="Arial"/>
        <family val="2"/>
        <charset val="204"/>
      </rPr>
      <t>(шт/год)</t>
    </r>
  </si>
  <si>
    <r>
      <t>Полотно техническое для протирки, рулон 75см*50м,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</si>
  <si>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Перчатки латексные, пара, размер 8, М,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</si>
  <si>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Комплект метла+совок, рукоятка 900 мм, </t>
    </r>
    <r>
      <rPr>
        <b/>
        <sz val="12"/>
        <color rgb="FF0070C0"/>
        <rFont val="Arial"/>
        <family val="2"/>
        <charset val="204"/>
      </rPr>
      <t>(шт/год)</t>
    </r>
  </si>
  <si>
    <r>
      <t>Салфетка хозяйственная, 38-*30см, 3 шт/уп,</t>
    </r>
    <r>
      <rPr>
        <b/>
        <sz val="12"/>
        <color rgb="FF0070C0"/>
        <rFont val="Arial"/>
        <family val="2"/>
        <charset val="204"/>
      </rPr>
      <t xml:space="preserve"> (упак/год)</t>
    </r>
  </si>
  <si>
    <r>
      <t xml:space="preserve">Освежитель воздуха, 300 мл,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</si>
  <si>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Чистящее средство, Пемолюкс 0,48 кг, </t>
    </r>
    <r>
      <rPr>
        <b/>
        <sz val="12"/>
        <color rgb="FF0070C0"/>
        <rFont val="Arial"/>
        <family val="2"/>
        <charset val="204"/>
      </rPr>
      <t>(шт/год)</t>
    </r>
  </si>
  <si>
    <r>
      <t>Универсальное чистящее средство, 5 кг,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</si>
  <si>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Губка для посуды, 80*50*26мм, 10шт/уп, </t>
    </r>
    <r>
      <rPr>
        <b/>
        <sz val="12"/>
        <color rgb="FF0070C0"/>
        <rFont val="Arial"/>
        <family val="2"/>
        <charset val="204"/>
      </rPr>
      <t>(упак/год)</t>
    </r>
  </si>
  <si>
    <r>
      <t xml:space="preserve">Скатерть спанбонд, 110*140 см, </t>
    </r>
    <r>
      <rPr>
        <b/>
        <sz val="12"/>
        <color rgb="FF0070C0"/>
        <rFont val="Arial"/>
        <family val="2"/>
        <charset val="204"/>
      </rPr>
      <t>(шт/год)</t>
    </r>
  </si>
  <si>
    <t>Башаренкова ОВ</t>
  </si>
  <si>
    <t>Болдышева СВ</t>
  </si>
  <si>
    <t>Гладышева ЕА</t>
  </si>
  <si>
    <t>Голыбина ОВ</t>
  </si>
  <si>
    <t>Гржибовская АЕ</t>
  </si>
  <si>
    <t>Демидова ЛА</t>
  </si>
  <si>
    <t>Егоров ВИ</t>
  </si>
  <si>
    <t>Егорова НИ</t>
  </si>
  <si>
    <t>Земскова ТН</t>
  </si>
  <si>
    <t>Казиева ЛТ</t>
  </si>
  <si>
    <t>Мануилова НИ</t>
  </si>
  <si>
    <t>Рябинина ЕН</t>
  </si>
  <si>
    <t>Гусев АВ</t>
  </si>
  <si>
    <t>Курбатова АИ</t>
  </si>
  <si>
    <t>Соколов АМ</t>
  </si>
  <si>
    <t>Токаева ТВ</t>
  </si>
  <si>
    <t>Христьянина ЕВ</t>
  </si>
  <si>
    <t>Цветков ГВ</t>
  </si>
  <si>
    <t>Рылов АВ</t>
  </si>
  <si>
    <t>Леденева ОВ</t>
  </si>
  <si>
    <t>Мусихина ВН</t>
  </si>
  <si>
    <t>Папкова ЕА</t>
  </si>
  <si>
    <t>Ильичев НА</t>
  </si>
  <si>
    <t>Аборкина ИК</t>
  </si>
  <si>
    <t>Швец ЕД</t>
  </si>
  <si>
    <t>Евдокимова ЕН</t>
  </si>
  <si>
    <t>Паламарчук ОС</t>
  </si>
  <si>
    <t>Сатина МН</t>
  </si>
  <si>
    <t>Борисова ВВ</t>
  </si>
  <si>
    <t>Жукова НГ</t>
  </si>
  <si>
    <t>Тишина НА</t>
  </si>
  <si>
    <t>Петрова ГН</t>
  </si>
  <si>
    <t>Воздвиженская ЛИ</t>
  </si>
  <si>
    <t>Савенко СА</t>
  </si>
  <si>
    <t>Архипова МВ</t>
  </si>
  <si>
    <t>Антонова ОВ</t>
  </si>
  <si>
    <t>Бурова ЕА</t>
  </si>
  <si>
    <t>Ганиев ИА</t>
  </si>
  <si>
    <t>Карягина АВ</t>
  </si>
  <si>
    <t>Климова ОВ</t>
  </si>
  <si>
    <t>Масляник ЕА</t>
  </si>
  <si>
    <t>Хуторнова НА</t>
  </si>
  <si>
    <t>Тачалова ТВ</t>
  </si>
  <si>
    <t>Соколова ЕВ</t>
  </si>
  <si>
    <t>Овчаренко НЯ</t>
  </si>
  <si>
    <t>Итого в месяц</t>
  </si>
  <si>
    <t>Итого в год</t>
  </si>
  <si>
    <t>Итого с ЕСН</t>
  </si>
  <si>
    <t xml:space="preserve">Итого прямы затраты </t>
  </si>
  <si>
    <t>Итого прямы затраты с ЕСН</t>
  </si>
  <si>
    <t>высшее бак</t>
  </si>
  <si>
    <t>Должность</t>
  </si>
  <si>
    <t>Преподаватель</t>
  </si>
  <si>
    <t>Концертмейстер</t>
  </si>
  <si>
    <t>Ко-во шт.единиц</t>
  </si>
  <si>
    <t>Итого косвенные затраты</t>
  </si>
  <si>
    <t>Стимулирующий фонд</t>
  </si>
  <si>
    <t>Наименование услуги/работы</t>
  </si>
  <si>
    <t>Оплата труда (косвенные расходы)</t>
  </si>
  <si>
    <t>7=4*5</t>
  </si>
  <si>
    <t>Оплата труда (прямые расходы)</t>
  </si>
  <si>
    <t>Детализация счета (доп. Инф. О соед. С одного аб.номера)</t>
  </si>
  <si>
    <t>ГТС пользование основной радиоточкой-мощность 1 Вт</t>
  </si>
  <si>
    <t>РТК мг соединение автоматическим способом</t>
  </si>
  <si>
    <t>РТК мг соединение автоматическим способом (ДО СПС)</t>
  </si>
  <si>
    <t>Пед.стаж</t>
  </si>
  <si>
    <t>конц. ПП</t>
  </si>
  <si>
    <t>20=4/2</t>
  </si>
  <si>
    <t>21=19/2</t>
  </si>
  <si>
    <r>
      <rPr>
        <sz val="11"/>
        <rFont val="Arial"/>
        <family val="2"/>
        <charset val="204"/>
      </rPr>
      <t>14</t>
    </r>
    <r>
      <rPr>
        <sz val="12"/>
        <rFont val="Arial"/>
        <family val="2"/>
        <charset val="204"/>
      </rPr>
      <t>=</t>
    </r>
    <r>
      <rPr>
        <sz val="10"/>
        <rFont val="Arial"/>
        <family val="2"/>
        <charset val="204"/>
      </rPr>
      <t>СУММ(3-13)</t>
    </r>
  </si>
  <si>
    <t>15=14/2</t>
  </si>
  <si>
    <t>Расчет нормативных затрат на оказание единицы услуги/работы на 2020 год</t>
  </si>
  <si>
    <t>Расчет объема субсидии на финансовое обеспечение выполнения муниципального задания АУ ДО "ДШИ" на 2020 год</t>
  </si>
  <si>
    <t>Количество потребления (дел)</t>
  </si>
  <si>
    <r>
      <t xml:space="preserve">Формирование дел постоянного срока хранения, дел по личному составу, переформирование дел по результатам экспертизы ценности документов с учетом стандартного архивного переплета (формат А4) документов в жесткую картонную обложку с тканевой оклейкой корешка (за дело)                                       </t>
    </r>
    <r>
      <rPr>
        <sz val="12"/>
        <color rgb="FF0070C0"/>
        <rFont val="Arial"/>
        <family val="2"/>
        <charset val="204"/>
      </rPr>
      <t>(услуга/год)</t>
    </r>
  </si>
  <si>
    <t>Показатель объема  муниципальной услуги (работы) на 2020 год</t>
  </si>
  <si>
    <t xml:space="preserve"> тариф 2019 года  за единицу объема потребления с НДС, руб.</t>
  </si>
  <si>
    <t xml:space="preserve">К дефл </t>
  </si>
  <si>
    <t>ВСЕГО по работам:</t>
  </si>
  <si>
    <t xml:space="preserve">Индекс дефлятор </t>
  </si>
  <si>
    <t>Количество платежей</t>
  </si>
  <si>
    <t>Объем принимаемых ТКО,куб.м/мес.</t>
  </si>
  <si>
    <r>
      <t xml:space="preserve">Вид(наименование)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</si>
  <si>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S здания школы -5393,3 м2</t>
  </si>
  <si>
    <t xml:space="preserve">Гараж №1 - </t>
  </si>
  <si>
    <t xml:space="preserve">Гараж №2 - </t>
  </si>
  <si>
    <t>Налог на землю</t>
  </si>
  <si>
    <t>Налог на имущество</t>
  </si>
  <si>
    <t>5=2*3*4</t>
  </si>
  <si>
    <t>7=5*6</t>
  </si>
  <si>
    <t>ЗАТРАТЫ НА УПЛАТУ НАЛОГОВ:</t>
  </si>
  <si>
    <t>4 г.</t>
  </si>
  <si>
    <t>Наянзина  Л.В.</t>
  </si>
  <si>
    <t>Мартынова Е.В.</t>
  </si>
  <si>
    <t>1 кат</t>
  </si>
  <si>
    <t>Анисимова  Е.А.</t>
  </si>
  <si>
    <t>высшая</t>
  </si>
  <si>
    <t xml:space="preserve">1кат </t>
  </si>
  <si>
    <t>38л4м</t>
  </si>
  <si>
    <t>4г</t>
  </si>
  <si>
    <t>15л</t>
  </si>
  <si>
    <r>
      <t>8.Реализация дополнительных предпрофессиональных программ в области искусств (Музыкальный фольклор)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</si>
  <si>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8.Реализация дополнительных предпрофессиональных программ в области искусств (Музыкальный фольклор)(</t>
    </r>
    <r>
      <rPr>
        <sz val="12"/>
        <color rgb="FF7030A0"/>
        <rFont val="Arial"/>
        <family val="2"/>
        <charset val="204"/>
      </rPr>
      <t>Количество человеко-час)</t>
    </r>
  </si>
  <si>
    <t>Используемый метод формирования</t>
  </si>
  <si>
    <r>
      <t>Охранные услуги: ежедневно, круглосуточно, включая выходные и праздничные дни</t>
    </r>
    <r>
      <rPr>
        <sz val="12"/>
        <color rgb="FF0070C0"/>
        <rFont val="Arial"/>
        <family val="2"/>
        <charset val="204"/>
      </rPr>
      <t xml:space="preserve"> (услуга/год)</t>
    </r>
    <r>
      <rPr>
        <sz val="12"/>
        <color rgb="FFFF0000"/>
        <rFont val="Arial"/>
        <family val="2"/>
        <charset val="204"/>
      </rPr>
      <t>*</t>
    </r>
  </si>
  <si>
    <t>*Расходы увеличены по согласованию с МКУ "Центр закупок-Долгопрудный"в связи с проведением совместного аукциона</t>
  </si>
  <si>
    <t>Средства на развитие учр-я ( в диапазоне предусмотренной калькуляцией стоимости рентабельности)</t>
  </si>
  <si>
    <t>Приобретение канцелярских товаров</t>
  </si>
  <si>
    <t>Кол-во потребления</t>
  </si>
  <si>
    <r>
      <t xml:space="preserve">Бумага для офисной техники, А4,80г/кв.м, 500 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</si>
  <si>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Бумага для офисной техники, А3, 80г/кв.м,500 л, </t>
    </r>
    <r>
      <rPr>
        <sz val="12"/>
        <color rgb="FF0070C0"/>
        <rFont val="Arial"/>
        <family val="2"/>
        <charset val="204"/>
      </rPr>
      <t>(шт/год)</t>
    </r>
  </si>
  <si>
    <r>
      <t>Бумага для цветной лазерной печати, А4, 200г/кв.м, 250 л,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</si>
  <si>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Бумага для цветной лазерной печати, А4, 170г/кв.м, 250 л, </t>
    </r>
    <r>
      <rPr>
        <sz val="12"/>
        <color rgb="FF0070C0"/>
        <rFont val="Arial"/>
        <family val="2"/>
        <charset val="204"/>
      </rPr>
      <t>(шт/год)</t>
    </r>
  </si>
  <si>
    <r>
      <t>Бумага для цветной лазерной печати, А3, 170г/кв.м, 250 л,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</si>
  <si>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Бумага для цветной лазерной печати, А3, 200г/кв.м, 250 л, </t>
    </r>
    <r>
      <rPr>
        <sz val="12"/>
        <color rgb="FF0070C0"/>
        <rFont val="Arial"/>
        <family val="2"/>
        <charset val="204"/>
      </rPr>
      <t>(шт/год)</t>
    </r>
  </si>
  <si>
    <r>
      <t xml:space="preserve">Стикеры, 76*76, 1блок/400л, </t>
    </r>
    <r>
      <rPr>
        <sz val="12"/>
        <color rgb="FF0070C0"/>
        <rFont val="Arial"/>
        <family val="2"/>
        <charset val="204"/>
      </rPr>
      <t>(шт/год)</t>
    </r>
  </si>
  <si>
    <r>
      <t>Скрепки металл, 25мм, уп/100 шт,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</si>
  <si>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Скрепки металл, 28мм, уп/100 шт,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</si>
  <si>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Кнопки металл., 28мм, уп/50 шт, </t>
    </r>
    <r>
      <rPr>
        <sz val="12"/>
        <color rgb="FF0070C0"/>
        <rFont val="Arial"/>
        <family val="2"/>
        <charset val="204"/>
      </rPr>
      <t>(шт/год)</t>
    </r>
  </si>
  <si>
    <r>
      <t xml:space="preserve">Резинка банковская, 50г, Д/60мм,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</si>
  <si>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Клей-карандаш, 40г. </t>
    </r>
    <r>
      <rPr>
        <sz val="12"/>
        <color rgb="FF0070C0"/>
        <rFont val="Arial"/>
        <family val="2"/>
        <charset val="204"/>
      </rPr>
      <t>(шт/год)</t>
    </r>
  </si>
  <si>
    <r>
      <t xml:space="preserve">Скобы д/степлера, №10, уп/1000 шт, </t>
    </r>
    <r>
      <rPr>
        <sz val="12"/>
        <color rgb="FF0070C0"/>
        <rFont val="Arial"/>
        <family val="2"/>
        <charset val="204"/>
      </rPr>
      <t>(шт/год)</t>
    </r>
  </si>
  <si>
    <r>
      <t xml:space="preserve">Дырокол до 30л, </t>
    </r>
    <r>
      <rPr>
        <sz val="12"/>
        <color rgb="FF0070C0"/>
        <rFont val="Arial"/>
        <family val="2"/>
        <charset val="204"/>
      </rPr>
      <t>(шт/год)</t>
    </r>
  </si>
  <si>
    <r>
      <t xml:space="preserve">Штамп самонаборный, 4 строки </t>
    </r>
    <r>
      <rPr>
        <sz val="12"/>
        <color rgb="FF0070C0"/>
        <rFont val="Arial"/>
        <family val="2"/>
        <charset val="204"/>
      </rPr>
      <t>(шт/год)</t>
    </r>
  </si>
  <si>
    <r>
      <t xml:space="preserve">Корректирующая жидкость, 20 мл,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</si>
  <si>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Нож канцелярский, 18мм с фиксатором, </t>
    </r>
    <r>
      <rPr>
        <sz val="12"/>
        <color rgb="FF0070C0"/>
        <rFont val="Arial"/>
        <family val="2"/>
        <charset val="204"/>
      </rPr>
      <t>(шт/год)</t>
    </r>
  </si>
  <si>
    <r>
      <t>Ножницы, 169 мм, прорезин.анатомические ручки,</t>
    </r>
    <r>
      <rPr>
        <sz val="12"/>
        <color rgb="FF0070C0"/>
        <rFont val="Arial"/>
        <family val="2"/>
        <charset val="204"/>
      </rPr>
      <t xml:space="preserve"> (шт/год)</t>
    </r>
  </si>
  <si>
    <r>
      <t>Ручка шариковая неавтомат,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</si>
  <si>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Ручка шариковая неавтомат,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</si>
  <si>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Карандаш с ластиком, </t>
    </r>
    <r>
      <rPr>
        <sz val="12"/>
        <color rgb="FF0070C0"/>
        <rFont val="Arial"/>
        <family val="2"/>
        <charset val="204"/>
      </rPr>
      <t>(шт/год)</t>
    </r>
  </si>
  <si>
    <r>
      <t xml:space="preserve">Фломастеры, набор 18 цветов, </t>
    </r>
    <r>
      <rPr>
        <sz val="12"/>
        <color rgb="FF0070C0"/>
        <rFont val="Arial"/>
        <family val="2"/>
        <charset val="204"/>
      </rPr>
      <t>(шт/год)</t>
    </r>
  </si>
  <si>
    <r>
      <t xml:space="preserve">Блок для записей, 90*90*50, </t>
    </r>
    <r>
      <rPr>
        <sz val="12"/>
        <color rgb="FF0070C0"/>
        <rFont val="Arial"/>
        <family val="2"/>
        <charset val="204"/>
      </rPr>
      <t>(шт/год)</t>
    </r>
  </si>
  <si>
    <r>
      <t>Ватман, уп/100 л, 600*480мм,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</si>
  <si>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Папка с арочным механизмом, 75 мм,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</si>
  <si>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Папка-скоросшиватель, А4, 0,13мм и 0,18 мм,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</si>
  <si>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Короб архивный, 150*240*320 мм, уп/5шт, </t>
    </r>
    <r>
      <rPr>
        <sz val="12"/>
        <color rgb="FF0070C0"/>
        <rFont val="Arial"/>
        <family val="2"/>
        <charset val="204"/>
      </rPr>
      <t>(шт/год)</t>
    </r>
  </si>
  <si>
    <r>
      <t xml:space="preserve">Файл-вкладыш, А4, уп/100 шт, </t>
    </r>
    <r>
      <rPr>
        <sz val="12"/>
        <color rgb="FF0070C0"/>
        <rFont val="Arial"/>
        <family val="2"/>
        <charset val="204"/>
      </rPr>
      <t>(шт/год)</t>
    </r>
  </si>
  <si>
    <r>
      <t>Папка-уголок, А4, уп/20шт,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</si>
  <si>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Лоток д/бумаг горизонтальный, </t>
    </r>
    <r>
      <rPr>
        <sz val="12"/>
        <color rgb="FF0070C0"/>
        <rFont val="Arial"/>
        <family val="2"/>
        <charset val="204"/>
      </rPr>
      <t>(шт/год)</t>
    </r>
  </si>
  <si>
    <r>
      <t>Линейка, 30 см,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</si>
  <si>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Папка файловая, на 40 ф, </t>
    </r>
    <r>
      <rPr>
        <sz val="12"/>
        <color rgb="FF0070C0"/>
        <rFont val="Arial"/>
        <family val="2"/>
        <charset val="204"/>
      </rPr>
      <t>(шт/год)</t>
    </r>
  </si>
  <si>
    <r>
      <t xml:space="preserve">Папка файловая, на 20 ф, </t>
    </r>
    <r>
      <rPr>
        <sz val="12"/>
        <color rgb="FF0070C0"/>
        <rFont val="Arial"/>
        <family val="2"/>
        <charset val="204"/>
      </rPr>
      <t>(шт/год)</t>
    </r>
  </si>
  <si>
    <r>
      <t xml:space="preserve">Краска штемпельная, 45 мо, на водной основе, </t>
    </r>
    <r>
      <rPr>
        <sz val="12"/>
        <color rgb="FF0070C0"/>
        <rFont val="Arial"/>
        <family val="2"/>
        <charset val="204"/>
      </rPr>
      <t>(шт/год)</t>
    </r>
  </si>
  <si>
    <t>ИТОГО</t>
  </si>
  <si>
    <r>
      <t xml:space="preserve">Бумага для офисной техники, А4,80г/кв.м, 500 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</si>
  <si>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Бумага для офисной техники, А3, 80г/кв.м,500 л, </t>
    </r>
    <r>
      <rPr>
        <b/>
        <sz val="12"/>
        <color rgb="FF0070C0"/>
        <rFont val="Arial"/>
        <family val="2"/>
        <charset val="204"/>
      </rPr>
      <t>(шт/год)</t>
    </r>
  </si>
  <si>
    <r>
      <t>Бумага для цветной лазерной печати, А4, 200г/кв.м, 250 л,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</si>
  <si>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Бумага для цветной лазерной печати, А4, 170г/кв.м, 250 л, </t>
    </r>
    <r>
      <rPr>
        <b/>
        <sz val="12"/>
        <color rgb="FF0070C0"/>
        <rFont val="Arial"/>
        <family val="2"/>
        <charset val="204"/>
      </rPr>
      <t>(шт/год)</t>
    </r>
  </si>
  <si>
    <r>
      <t>Бумага для цветной лазерной печати, А3, 170г/кв.м, 250 л,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</si>
  <si>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Бумага для цветной лазерной печати, А3, 200г/кв.м, 250 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</si>
  <si>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Стикеры, 76*76, 1блок/400л, </t>
    </r>
    <r>
      <rPr>
        <b/>
        <sz val="12"/>
        <color rgb="FF0070C0"/>
        <rFont val="Arial"/>
        <family val="2"/>
        <charset val="204"/>
      </rPr>
      <t>(шт/год)</t>
    </r>
  </si>
  <si>
    <r>
      <t>Скрепки металл, 25мм, уп/100 шт,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</si>
  <si>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Скрепки металл, 28мм, уп/100 шт,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</si>
  <si>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Кнопки металл., 28мм, уп/50 шт,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</si>
  <si>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Резинка банковская, 50г, Д/60мм,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</si>
  <si>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Клей-карандаш, 40г.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</si>
  <si>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Скобы д/степлера, №10, уп/1000 шт,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</si>
  <si>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Дырокол до 30л,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</si>
  <si>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Штамп самонаборный, 4 строки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</si>
  <si>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Корректирующая жидкость, 20 мл,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</si>
  <si>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Нож канцелярский, 18мм с фиксатором, </t>
    </r>
    <r>
      <rPr>
        <b/>
        <sz val="12"/>
        <color rgb="FF0070C0"/>
        <rFont val="Arial"/>
        <family val="2"/>
        <charset val="204"/>
      </rPr>
      <t>(шт/год)</t>
    </r>
  </si>
  <si>
    <r>
      <t>Ножницы, 169 мм, прорезин.анатомические ручки,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</si>
  <si>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>Ручка шариковая неавтомат,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</si>
  <si>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Ручка шариковая неавтомат,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</si>
  <si>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Карандаш с ластиком,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</si>
  <si>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Фломастеры, набор 18 цветов,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</si>
  <si>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Блок для записей, 90*90*50, </t>
    </r>
    <r>
      <rPr>
        <b/>
        <sz val="12"/>
        <color rgb="FF0070C0"/>
        <rFont val="Arial"/>
        <family val="2"/>
        <charset val="204"/>
      </rPr>
      <t>(шт/год)</t>
    </r>
  </si>
  <si>
    <r>
      <t>Ватман, уп/100 л, 600*480мм,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</si>
  <si>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Папка с арочным механизмом, 75 мм,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</si>
  <si>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Папка-скоросшиватель, А4, 0,13мм и 0,18 мм,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</si>
  <si>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Короб архивный, 150*240*320 мм, уп/5шт,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</si>
  <si>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Файл-вкладыш, А4, уп/100 шт, </t>
    </r>
    <r>
      <rPr>
        <b/>
        <sz val="12"/>
        <color rgb="FF0070C0"/>
        <rFont val="Arial"/>
        <family val="2"/>
        <charset val="204"/>
      </rPr>
      <t>(шт/год)</t>
    </r>
  </si>
  <si>
    <r>
      <t>Папка-уголок, А4, уп/20шт,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</si>
  <si>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Лоток д/бумаг горизонтальный, </t>
    </r>
    <r>
      <rPr>
        <b/>
        <sz val="12"/>
        <color rgb="FF0070C0"/>
        <rFont val="Arial"/>
        <family val="2"/>
        <charset val="204"/>
      </rPr>
      <t>(шт/год)</t>
    </r>
  </si>
  <si>
    <r>
      <t>Линейка, 30 см,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</si>
  <si>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Папка файловая, на 40 ф,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</si>
  <si>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Папка файловая, на 20 ф,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</si>
  <si>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Краска штемпельная, 45 мо, на водной основе, </t>
    </r>
    <r>
      <rPr>
        <b/>
        <sz val="12"/>
        <color rgb="FF0070C0"/>
        <rFont val="Arial"/>
        <family val="2"/>
        <charset val="204"/>
      </rPr>
      <t>(шт/год)</t>
    </r>
  </si>
  <si>
    <r>
      <t>8.Реализация дополнительных предпрофессиональных программ в области искусств (Музыкальный фольклор)</t>
    </r>
    <r>
      <rPr>
        <sz val="12"/>
        <color rgb="FF7030A0"/>
        <rFont val="Arial"/>
        <family val="2"/>
        <charset val="204"/>
      </rPr>
      <t>Количество человеко-час)</t>
    </r>
  </si>
  <si>
    <t>Иной метод</t>
  </si>
  <si>
    <t>Затраты, непосредственно связанные с оказанием услуги (выполнением работы), руб.</t>
  </si>
  <si>
    <t>Затраты на общехозяйственные нужды на оказание услуги (выполнение работы), руб.</t>
  </si>
  <si>
    <t>Объем субсидии на финансовое обеспечение выполнения муниципального задания, руб/год</t>
  </si>
  <si>
    <t xml:space="preserve">Приложение №18  </t>
  </si>
  <si>
    <r>
      <t xml:space="preserve">Всего адм-упр персонала и  пед сотрудники </t>
    </r>
    <r>
      <rPr>
        <b/>
        <i/>
        <sz val="12"/>
        <rFont val="Arial"/>
        <family val="2"/>
        <charset val="204"/>
      </rPr>
      <t>(нагрузка)</t>
    </r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</si>
  <si>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</si>
  <si>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</si>
  <si>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9"/>
        <rFont val="Arial"/>
        <family val="2"/>
        <charset val="204"/>
      </rPr>
      <t>ДИ</t>
    </r>
    <r>
      <rPr>
        <sz val="9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(ОС и матзапасы),не отнесенных к особо ценному имуществу и используемого в процессе выполнения работы, с учетом срока его полезного использования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</si>
  <si>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</si>
  <si>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10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</si>
  <si>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9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</si>
  <si>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10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</si>
  <si>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</si>
  <si>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</si>
  <si>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</si>
  <si>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(затраты на прочие общехозяйственные нужды на оказание государственной услуги/работы)</t>
    </r>
  </si>
  <si>
    <t>Наименование услуги /работы</t>
  </si>
  <si>
    <t>Наименование услуги (работы)</t>
  </si>
  <si>
    <t>Нормативные затраты на оказание услуги (выполнение работы),руб</t>
  </si>
  <si>
    <t>К плат. деятельности</t>
  </si>
  <si>
    <t>Объем финансового обеспечения, расчитанный в соответствии с Порядком</t>
  </si>
  <si>
    <t>К выравнивания (к бюджету)</t>
  </si>
  <si>
    <r>
      <t xml:space="preserve">1. Реализация дополнительных общеобразовательных  предпрофесиональных программ в области искусств (Фортепиано)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</si>
  <si>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2. Реализация дополнительных общеобразовательных  предпрофесиональных программ в области искусств (Духовые и ударные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</si>
  <si>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3. Реализация дополнительных общеобразовательных  предпрофесиональных программ в области искусств (Народные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</si>
  <si>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4. Реализация дополнительных общеобразовательных  предпрофесиональных программ в области искусств (Хореографическое творчество)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</si>
  <si>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5. Реализация дополнительных общеобразовательных  предпрофесиональных программ в области искусств (Струнные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</si>
  <si>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6. Реализация дополнительных общеобразовательных  предпрофесиональных программ в области искусств (Хоровое пение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</si>
  <si>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7. Реализация дополнительных общеобразовательных  предпрофесиональных программ в области искусств (Живопись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</si>
  <si>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9. Реализация дополнительных общеразвивающих программ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</si>
  <si>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1.Реализация дополнительных общеобразовательных  предпрофисиональных программ в области искусств (Фортепиано)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</si>
  <si>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2. Реализация дополнительных общеобразовательных  предпрофисиональных программ в области искусств (Духовые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</si>
  <si>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3.  Реализация дополнительных общеобразовательных  предпрофисиональных программ в области искусств (Народные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</si>
  <si>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4. Реализация дополнительных общеобразовательных  предпрофисиональных программ в области искусств (Хореографическое творчество)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</si>
  <si>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5. Реализация дополнительных общеобразовательных  предпрофисиональных программ в области искусств (Струнные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</si>
  <si>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6. Реализация дополнительных общеобразовательных  предпрофисиональных программ в области искусств (Хоровое пение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</si>
  <si>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7. Реализация дополнительных общеобразовательных  предпрофисиональных программ в области искусств (Живопись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</si>
  <si>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9. Реализация дополнительных общеразвивающих программ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</si>
  <si>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6. Реализация дополнительных общеобразовательных  предпрофисиональных программ в области искусств(Хоровое пение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</si>
  <si>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2. Реализация дополнительных общеобразовательных  предпрофисиональных программ в области искусств(Духовые инструменты</t>
    </r>
    <r>
      <rPr>
        <sz val="12"/>
        <color rgb="FF7030A0"/>
        <rFont val="Arial"/>
        <family val="2"/>
        <charset val="204"/>
      </rPr>
      <t>)(Количество человеко-час)</t>
    </r>
  </si>
  <si>
    <r>
      <t>4. Реализация дополнительных общеобразовательных  предпрофисиональных программ в области искусств(Хореографическое творчество)(</t>
    </r>
    <r>
      <rPr>
        <sz val="12"/>
        <color rgb="FF7030A0"/>
        <rFont val="Arial"/>
        <family val="2"/>
        <charset val="204"/>
      </rPr>
      <t>Количество человеко-час)</t>
    </r>
  </si>
  <si>
    <r>
      <t xml:space="preserve">1.Реализация дополнительных общеобразовательных  предпрофисиональных программ в области искусств(Фортепиано) </t>
    </r>
    <r>
      <rPr>
        <sz val="12"/>
        <color rgb="FF7030A0"/>
        <rFont val="Arial"/>
        <family val="2"/>
        <charset val="204"/>
      </rPr>
      <t>(Количество человеко-час)</t>
    </r>
  </si>
  <si>
    <t>к приказу от 11.10.2019 № 133-3</t>
  </si>
  <si>
    <t>Приложение № 12</t>
  </si>
  <si>
    <r>
      <t xml:space="preserve">2. Реализация дополнительных общеобразовательных  предпрофесиональных программ в области искусств (Духовые и ударные инструменты)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</si>
  <si>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3. Реализация дополнительных общеобразовательных  предпрофесиональных программ в области искусств (Народные инструменты)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</si>
  <si>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4. Реализация дополнительных общеобразовательных  предпрофесиональных программ в области искусств (Хореографическое творчество)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</si>
  <si>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5. Реализация дополнительных общеобразовательных  предпрофесиональных программ в области искусств (Струнные инструменты)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</si>
  <si>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6. Реализация дополнительных общеобразовательных  предпрофесиональных программ в области искусств (Хоровое пение 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</si>
  <si>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7. Реализация дополнительных общеобразовательных  предпрофесиональных программ в области искусств (Живопись 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</si>
  <si>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8.Реализация дополнительных предпрофессиональных программ в области искусств (Музыкальный фольклор)</t>
    </r>
    <r>
      <rPr>
        <sz val="12"/>
        <color rgb="FF7030A0"/>
        <rFont val="Arial"/>
        <family val="2"/>
        <charset val="204"/>
      </rPr>
      <t xml:space="preserve"> (Количество человеко-час)</t>
    </r>
  </si>
  <si>
    <t>в т.ч. 21,6 тыс руб по "Цифров.мун.образ."</t>
  </si>
  <si>
    <t>было 27 000 000</t>
  </si>
  <si>
    <t>310=0,0</t>
  </si>
  <si>
    <t>9=ОКРУГЛ(ст7*ст8;-2)</t>
  </si>
  <si>
    <t>к приказу от 05.06.2020  № 62</t>
  </si>
  <si>
    <t>Показатель объема  муниципальной услуги (работы) на 2021 год</t>
  </si>
  <si>
    <t>43,7л</t>
  </si>
  <si>
    <t>Агейчева  ЕА</t>
  </si>
  <si>
    <t>3г9м</t>
  </si>
  <si>
    <t>Велитченко Т.В.</t>
  </si>
  <si>
    <t>Волков П.В.</t>
  </si>
  <si>
    <t>0 л.</t>
  </si>
  <si>
    <t>27л4м</t>
  </si>
  <si>
    <t>Давудов Т.А</t>
  </si>
  <si>
    <t>54г5м</t>
  </si>
  <si>
    <t>Копытина И.С.</t>
  </si>
  <si>
    <t>Любанец А.В.</t>
  </si>
  <si>
    <t>высш.</t>
  </si>
  <si>
    <t>16л11м</t>
  </si>
  <si>
    <t>Нороча Д.А.</t>
  </si>
  <si>
    <t>33г7м</t>
  </si>
  <si>
    <t>Пипекин В.М.</t>
  </si>
  <si>
    <t>26л7м</t>
  </si>
  <si>
    <t>26л10м</t>
  </si>
  <si>
    <t>Суровцева М.С.</t>
  </si>
  <si>
    <t>53г.6м.</t>
  </si>
  <si>
    <t>29л8м</t>
  </si>
  <si>
    <t>Егоров</t>
  </si>
  <si>
    <t>39л3м</t>
  </si>
  <si>
    <t>16л</t>
  </si>
  <si>
    <t>К дефл 2020</t>
  </si>
  <si>
    <t>к приказу от _______ № ______</t>
  </si>
  <si>
    <t>Приложение № 1</t>
  </si>
  <si>
    <t>к приказу от 09.10.2020  № 109</t>
  </si>
  <si>
    <t>Приложение № 2</t>
  </si>
  <si>
    <t xml:space="preserve">Приложение № 3  </t>
  </si>
  <si>
    <t xml:space="preserve">Приложение № 4  </t>
  </si>
  <si>
    <t>Приложение № 5</t>
  </si>
  <si>
    <t xml:space="preserve">Приложение № 6  </t>
  </si>
  <si>
    <t>Приложение № 8</t>
  </si>
  <si>
    <t xml:space="preserve">Приложение № 9 </t>
  </si>
  <si>
    <t>Приложение № 10</t>
  </si>
  <si>
    <t xml:space="preserve">Приложение № 11 </t>
  </si>
  <si>
    <t xml:space="preserve">Приложение № 13 </t>
  </si>
  <si>
    <t xml:space="preserve">Приложение № 14  </t>
  </si>
  <si>
    <t xml:space="preserve">Приложение № 16  </t>
  </si>
  <si>
    <t>Приложение №  17</t>
  </si>
  <si>
    <t>Электромонтер по обслуживанию</t>
  </si>
  <si>
    <t xml:space="preserve">Приложение №  18 </t>
  </si>
  <si>
    <t>Расчет норм потребления и норматива стоимости потребления товаров, работ и услуг, используемых для определения нормативных затрат на 2022 год</t>
  </si>
  <si>
    <t>Показатель объема  муниципальной услуги (работы) на 2022 год</t>
  </si>
  <si>
    <t xml:space="preserve">к приказу от____________  № </t>
  </si>
  <si>
    <t>Услуги по обращению с твердыми коммунальными отходами</t>
  </si>
  <si>
    <r>
      <t>Услуги по обращению с твердыми коммунальными отходами</t>
    </r>
    <r>
      <rPr>
        <sz val="12"/>
        <color rgb="FF00B0F0"/>
        <rFont val="Arial"/>
        <family val="2"/>
        <charset val="204"/>
      </rPr>
      <t>(услуга/год)</t>
    </r>
  </si>
  <si>
    <r>
      <t xml:space="preserve">Дезинсекция ул. Спортивная д.2 </t>
    </r>
    <r>
      <rPr>
        <sz val="12"/>
        <color rgb="FF0070C0"/>
        <rFont val="Arial"/>
        <family val="2"/>
        <charset val="204"/>
      </rPr>
      <t>(м2/год)</t>
    </r>
  </si>
  <si>
    <t>ТО прибора передачи тревожного сигнала</t>
  </si>
  <si>
    <r>
      <t>ТО прибора передачи тревожного сигнала беспроводным способом о срабатывании АПС на диспетчерский пульт</t>
    </r>
    <r>
      <rPr>
        <sz val="12"/>
        <color rgb="FF0070C0"/>
        <rFont val="Arial"/>
        <family val="2"/>
        <charset val="204"/>
      </rPr>
      <t>(услуга/год)</t>
    </r>
  </si>
  <si>
    <t xml:space="preserve">к приказу от___________ № </t>
  </si>
  <si>
    <t xml:space="preserve">к приказу от ___________  № </t>
  </si>
  <si>
    <t>Расчет нормативных затрат на оказание единицы услуги/работы на 2022 год</t>
  </si>
  <si>
    <t>Расчет объема субсидии на финансовое обеспечение выполнения муниципального задания АУ ДО "ДШИ" на 2022 год</t>
  </si>
  <si>
    <t xml:space="preserve"> тариф 2021 года объема потребления с НДС, руб/мес</t>
  </si>
  <si>
    <t xml:space="preserve"> тариф 2021 года  за единицу объема потребления с НДС, руб.</t>
  </si>
  <si>
    <t xml:space="preserve"> тариф 2021 года  за единицу потребления с НДС, руб.</t>
  </si>
  <si>
    <t>Показатель объема  муниципальной услуги (работы) на 2022год</t>
  </si>
  <si>
    <t>Антонова</t>
  </si>
  <si>
    <t>44г7м</t>
  </si>
  <si>
    <t>Башаренкова</t>
  </si>
  <si>
    <t>54г6м</t>
  </si>
  <si>
    <t>Болдышева</t>
  </si>
  <si>
    <t>Волков</t>
  </si>
  <si>
    <t xml:space="preserve">Волков </t>
  </si>
  <si>
    <t>Голыбина</t>
  </si>
  <si>
    <t>Куромысова</t>
  </si>
  <si>
    <t>24 год</t>
  </si>
  <si>
    <t>50 лет7м</t>
  </si>
  <si>
    <t>Демидова</t>
  </si>
  <si>
    <t>Евдокимова</t>
  </si>
  <si>
    <t>55г5м</t>
  </si>
  <si>
    <t>Егорова</t>
  </si>
  <si>
    <t>Земскова</t>
  </si>
  <si>
    <t>55г4м</t>
  </si>
  <si>
    <t>Казиева</t>
  </si>
  <si>
    <t>41л1м</t>
  </si>
  <si>
    <t>Климова</t>
  </si>
  <si>
    <t>44г1м</t>
  </si>
  <si>
    <t>19л11м</t>
  </si>
  <si>
    <t>Копытина</t>
  </si>
  <si>
    <t>курбатова</t>
  </si>
  <si>
    <t>5л</t>
  </si>
  <si>
    <t>Курбатова</t>
  </si>
  <si>
    <t>5г</t>
  </si>
  <si>
    <t>Мануилова</t>
  </si>
  <si>
    <t>42л4м</t>
  </si>
  <si>
    <t>Масляник</t>
  </si>
  <si>
    <t>17л11м</t>
  </si>
  <si>
    <t>паламарчук</t>
  </si>
  <si>
    <t>33л7м</t>
  </si>
  <si>
    <t>Паламарчук</t>
  </si>
  <si>
    <t>Папкова</t>
  </si>
  <si>
    <t>Рябинина</t>
  </si>
  <si>
    <t>Сатина</t>
  </si>
  <si>
    <t>38л7м</t>
  </si>
  <si>
    <t>Токаева</t>
  </si>
  <si>
    <t>35л8м</t>
  </si>
  <si>
    <t>35г8м</t>
  </si>
  <si>
    <t>Христьянина</t>
  </si>
  <si>
    <t>28л4м</t>
  </si>
  <si>
    <t>Хуторнова</t>
  </si>
  <si>
    <t>53г3м</t>
  </si>
  <si>
    <t>48л7м</t>
  </si>
  <si>
    <t>Ганиев</t>
  </si>
  <si>
    <t>26г10м</t>
  </si>
  <si>
    <t>Федорченко</t>
  </si>
  <si>
    <t>1г4м</t>
  </si>
  <si>
    <t>Чикишев</t>
  </si>
  <si>
    <t>Давудов</t>
  </si>
  <si>
    <t>27л11м</t>
  </si>
  <si>
    <t>Велитченко</t>
  </si>
  <si>
    <t>Ступак</t>
  </si>
  <si>
    <t>23г7м</t>
  </si>
  <si>
    <t>11л</t>
  </si>
  <si>
    <t>Леденева</t>
  </si>
  <si>
    <t>Мусихина</t>
  </si>
  <si>
    <t>Рылов</t>
  </si>
  <si>
    <t>15л9м</t>
  </si>
  <si>
    <t>Петрова</t>
  </si>
  <si>
    <t>Соколов</t>
  </si>
  <si>
    <t>27л10м</t>
  </si>
  <si>
    <t>Соколова</t>
  </si>
  <si>
    <t>Цветков</t>
  </si>
  <si>
    <t>6г10м</t>
  </si>
  <si>
    <t>6л10м</t>
  </si>
  <si>
    <t>Орленко</t>
  </si>
  <si>
    <t>Борисова</t>
  </si>
  <si>
    <t>Любанец</t>
  </si>
  <si>
    <t>высная</t>
  </si>
  <si>
    <t>42л6м</t>
  </si>
  <si>
    <t>Мартынова</t>
  </si>
  <si>
    <t>17л</t>
  </si>
  <si>
    <t>Тишина</t>
  </si>
  <si>
    <t>Воздвиженская</t>
  </si>
  <si>
    <t>савенко</t>
  </si>
  <si>
    <t>34г9м</t>
  </si>
  <si>
    <t>Савенко</t>
  </si>
  <si>
    <t>Тачалова</t>
  </si>
  <si>
    <t>17л1м</t>
  </si>
  <si>
    <t>45г 8</t>
  </si>
  <si>
    <t>Наянзина</t>
  </si>
  <si>
    <t>45г8м</t>
  </si>
  <si>
    <t>Алексеев</t>
  </si>
  <si>
    <t>31г11м</t>
  </si>
  <si>
    <t>Алпарова</t>
  </si>
  <si>
    <t>Бурова</t>
  </si>
  <si>
    <t>5л7м</t>
  </si>
  <si>
    <t>Жалнин</t>
  </si>
  <si>
    <t>1г3м</t>
  </si>
  <si>
    <t>Семов</t>
  </si>
  <si>
    <t>7л</t>
  </si>
  <si>
    <t>Суровцева</t>
  </si>
  <si>
    <t>Черствова</t>
  </si>
  <si>
    <t>Архипова</t>
  </si>
  <si>
    <t>35л</t>
  </si>
  <si>
    <t>Рамазанова</t>
  </si>
  <si>
    <t>50л8м</t>
  </si>
  <si>
    <t>Приложение №  14</t>
  </si>
  <si>
    <t>(в т.ч. 32100 интернет)</t>
  </si>
  <si>
    <t>Расчет норм потребления и норматива стоимости потребления товаров, работ и услуг, используемых для определения нормативных затрат на 2023 год</t>
  </si>
  <si>
    <t>Показатель объема  муниципальной услуги (работы) на 2023 год</t>
  </si>
  <si>
    <t xml:space="preserve"> тариф 2022 года  за единицу объема потребления с НДС, руб.</t>
  </si>
  <si>
    <t>тариф 2022г, руб. в мес.</t>
  </si>
  <si>
    <t xml:space="preserve"> тариф 2022 года объема потребления с НДС, руб/мес</t>
  </si>
  <si>
    <t xml:space="preserve"> тариф 2023 года  за единицу объема потребления с НДС, руб.</t>
  </si>
  <si>
    <t>Доплата до МРОТ17930</t>
  </si>
  <si>
    <t>Расчет нормативных затрат на оказание единицы услуги/работы на 2023 год</t>
  </si>
  <si>
    <t>Расчет объема субсидии на финансовое обеспечение выполнения муниципального задания АУ ДО "ДШИ" на 2023 год</t>
  </si>
  <si>
    <t>9=ОКРУГЛ(ст7*ст8;0)</t>
  </si>
  <si>
    <t>Петраков</t>
  </si>
  <si>
    <t>2г3м</t>
  </si>
  <si>
    <t>39л4м</t>
  </si>
  <si>
    <t>41л4м</t>
  </si>
  <si>
    <t>41г.4м</t>
  </si>
  <si>
    <t>24г7м</t>
  </si>
  <si>
    <t>Телегина</t>
  </si>
  <si>
    <t>3г2м</t>
  </si>
  <si>
    <t>2г4м</t>
  </si>
  <si>
    <t>36г8м</t>
  </si>
  <si>
    <t>29л4м</t>
  </si>
  <si>
    <t>2г8м</t>
  </si>
  <si>
    <t>Волков П.</t>
  </si>
  <si>
    <t>Добровольская</t>
  </si>
  <si>
    <t>9л6м</t>
  </si>
  <si>
    <t>Данилова</t>
  </si>
  <si>
    <t>Давудова</t>
  </si>
  <si>
    <t>1кат.</t>
  </si>
  <si>
    <t>7л1м</t>
  </si>
  <si>
    <t>7г1м</t>
  </si>
  <si>
    <t>7л2м</t>
  </si>
  <si>
    <t>51л7м</t>
  </si>
  <si>
    <t>51 лет7м</t>
  </si>
  <si>
    <t>12 лет</t>
  </si>
  <si>
    <t>38л.4м.</t>
  </si>
  <si>
    <t>38л3м</t>
  </si>
  <si>
    <t>38 лет3м</t>
  </si>
  <si>
    <t>53г7м</t>
  </si>
  <si>
    <t>Завьялова</t>
  </si>
  <si>
    <t>56г4м</t>
  </si>
  <si>
    <t>42лет1м</t>
  </si>
  <si>
    <t>45г1м</t>
  </si>
  <si>
    <t>20л11м</t>
  </si>
  <si>
    <t>Курамысова</t>
  </si>
  <si>
    <t>1г0м</t>
  </si>
  <si>
    <t>1г</t>
  </si>
  <si>
    <t>27г10м</t>
  </si>
  <si>
    <t>Куцаева</t>
  </si>
  <si>
    <t>8мес</t>
  </si>
  <si>
    <t>8 мес</t>
  </si>
  <si>
    <t>4г9м</t>
  </si>
  <si>
    <t>43г4м</t>
  </si>
  <si>
    <t>7г10м</t>
  </si>
  <si>
    <t>Шаповалова</t>
  </si>
  <si>
    <t>9 л.</t>
  </si>
  <si>
    <t>Агейчева</t>
  </si>
  <si>
    <t>5л6м</t>
  </si>
  <si>
    <t>чикишев</t>
  </si>
  <si>
    <t>1кат</t>
  </si>
  <si>
    <t>Мельникова</t>
  </si>
  <si>
    <t>2г1м</t>
  </si>
  <si>
    <t>Приложение № 15</t>
  </si>
  <si>
    <t>Приложение №  16</t>
  </si>
  <si>
    <t>к приказу от  26.10.2022  № 153</t>
  </si>
  <si>
    <r>
      <t xml:space="preserve">1. Реализация дополнительных предпрофесиональных программ в области искусств (Фортепиано)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</si>
  <si>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2. Реализация дополнительных  предпрофесиональных программ в области искусств (Духовые и ударные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</si>
  <si>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3. Реализация дополнительных   предпрофесиональных программ в области искусств (Народные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</si>
  <si>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4. Реализация дополнительных  предпрофесиональных программ в области искусств (Хореографическое творчество)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</si>
  <si>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5. Реализация дополнительных  предпрофесиональных программ в области искусств (Струнные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</si>
  <si>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6. Реализация дополнительных   предпрофесиональных программ в области искусств (Хоровое пение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</si>
  <si>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7. Реализация дополнительных   предпрофесиональных программ в области искусств (Живопись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</si>
  <si>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1. Реализация дополнительных   предпрофесиональных программ в области искусств (Фортепиано)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</si>
  <si>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2. Реализация дополнительных   предпрофесиональных программ в области искусств (Духовые и ударные инструменты)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</si>
  <si>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3. Реализация дополнительных  предпрофесиональных программ в области искусств (Народные инструменты)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</si>
  <si>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4. Реализация дополнительных  предпрофесиональных программ в области искусств (Хореографическое творчество)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</si>
  <si>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5. Реализация дополнительных   предпрофесиональных программ в области искусств (Струнные инструменты)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</si>
  <si>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6. Реализация дополнительных  предпрофесиональных программ в области искусств (Хоровое пение 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</si>
  <si>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7. Реализация дополнительных   предпрофесиональных программ в области искусств (Живопись 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</si>
  <si>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3.  Реализация дополнительных  предпрофессиональных программ в области искусств (Народные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</si>
  <si>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2. Реализация дополнительных   предпрофессиональных программ в области искусств (Духовые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</si>
  <si>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1.Реализация дополнительных   предпрофессиональных программ в области искусств (Фортепиано)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</si>
  <si>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4. Реализация дополнительных предпрофессиональных программ в области искусств (Хореографическое творчество)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</si>
  <si>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5. Реализация дополнительных предпрофессиональных программ в области искусств (Струнные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</si>
  <si>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6. Реализация дополнительных предпрофессиональных программ в области искусств (Хоровое пение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</si>
  <si>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7. Реализация дополнительных предпрофессиональных программ в области искусств (Живопись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</si>
  <si>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1.Реализация дополнительных предпрофессиональных программ в области искусств (Фортепиано)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</si>
  <si>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2. Реализация дополнительных предпрофессиональных программ в области искусств (Духовые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</si>
  <si>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3.  Реализация дополнительных предпрофессиональных программ в области искусств(Народные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</si>
  <si>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7. Реализация дополнительных предпрофессиональных программ в области искусств(Живопись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</si>
  <si>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1. Реализация дополнительных предпрофессиональных программ в области искусств (Фортепиано)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</si>
  <si>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3. Реализация дополнительных предпрофессиональных программ в области искусств (Народные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</si>
  <si>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6. Реализация дополнительных предпрофессиональных программ в области искусств(Хоровое пение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</si>
  <si>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3.  Реализация дополнительных предпрофессиональных программ в области искусств (Народные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</si>
  <si>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5. Реализация дополнительных предпрофессиональных программ в области искусств(Струнные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</si>
  <si>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1.Реализация дополнительных   предпрофесиональных программ в области искусств (Фортепиано)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</si>
  <si>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2. Реализация дополнительных   предпрофессиональных программ в области искусств(Духовые инструменты</t>
    </r>
    <r>
      <rPr>
        <sz val="12"/>
        <color rgb="FF7030A0"/>
        <rFont val="Arial"/>
        <family val="2"/>
        <charset val="204"/>
      </rPr>
      <t>)(Количество человеко-час)</t>
    </r>
  </si>
  <si>
    <r>
      <t>3.  Реализация дополнительных   предпрофессиональных программ в области искусств (Народные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</si>
  <si>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4. Реализация дополнительных   предпрофессиональных программ в области искусств(Хореографическое творчество)(</t>
    </r>
    <r>
      <rPr>
        <sz val="12"/>
        <color rgb="FF7030A0"/>
        <rFont val="Arial"/>
        <family val="2"/>
        <charset val="204"/>
      </rPr>
      <t>Количество человеко-час)</t>
    </r>
  </si>
  <si>
    <r>
      <t>5. Реализация дополнительных   предпрофессиональных программ в области искусств (Струнные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</si>
  <si>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7. Реализация дополнительных  предпрофессиональных программ в области искусств (Живопись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</si>
  <si>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2. Реализация дополнительных  предпрофессиональных программ в области искусств(Духовые инструменты</t>
    </r>
    <r>
      <rPr>
        <sz val="12"/>
        <color rgb="FF7030A0"/>
        <rFont val="Arial"/>
        <family val="2"/>
        <charset val="204"/>
      </rPr>
      <t>)(Количество человеко-час)</t>
    </r>
  </si>
  <si>
    <r>
      <t>6. Реализация дополнительных   предпрофессиональных программ в области искусств (Хоровое пение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</si>
  <si>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7. Реализация дополнительных   предпрофессиональных программ в области искусств (Живопись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</si>
  <si>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1.Реализация дополнительных  предпрофессиональных программ в области искусств (Фортепиано)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</si>
  <si>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4. Реализация дополнительных предпрофессиональных программ в области искусств(Хореографическое творчество)(</t>
    </r>
    <r>
      <rPr>
        <sz val="12"/>
        <color rgb="FF7030A0"/>
        <rFont val="Arial"/>
        <family val="2"/>
        <charset val="204"/>
      </rPr>
      <t>Количество человеко-час)</t>
    </r>
  </si>
  <si>
    <r>
      <t>5. Реализация дополнительных  предпрофессиональных программ в области искусств (Струнные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</si>
  <si>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6. Реализация дополнительных  предпрофессиональных программ в области искусств (Хоровое пение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</si>
  <si>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2. Реализация дополнительных о  предпрофессиональных программ в области искусств(Духовые инструменты</t>
    </r>
    <r>
      <rPr>
        <sz val="12"/>
        <color rgb="FF7030A0"/>
        <rFont val="Arial"/>
        <family val="2"/>
        <charset val="204"/>
      </rPr>
      <t>)(Количество человеко-час)</t>
    </r>
  </si>
  <si>
    <r>
      <t>4. Реализация дополнительных  предпрофессиональных программ в области искусств(Хореографическое творчество)(</t>
    </r>
    <r>
      <rPr>
        <sz val="12"/>
        <color rgb="FF7030A0"/>
        <rFont val="Arial"/>
        <family val="2"/>
        <charset val="204"/>
      </rPr>
      <t>Количество человеко-час)</t>
    </r>
  </si>
  <si>
    <r>
      <t>2. Реализация дополнительных предпрофессиональных программ в области искусств(Духовые инструменты</t>
    </r>
    <r>
      <rPr>
        <sz val="12"/>
        <color rgb="FF7030A0"/>
        <rFont val="Arial"/>
        <family val="2"/>
        <charset val="204"/>
      </rPr>
      <t>)(Количество человеко-час)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</si>
</sst>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_р_._-;\-* #,##0.00_р_._-;_-* &quot;-&quot;??_р_._-;_-@_-"/>
    <numFmt numFmtId="165" formatCode="0.0"/>
    <numFmt numFmtId="166" formatCode="0.000"/>
    <numFmt numFmtId="167" formatCode="#,##0.00_ ;[Red]\-#,##0.00\ "/>
    <numFmt numFmtId="168" formatCode="#,##0.0_ ;[Red]\-#,##0.0\ "/>
    <numFmt numFmtId="169" formatCode="#,##0.000_ ;[Red]\-#,##0.000\ "/>
    <numFmt numFmtId="170" formatCode="#,##0.0000_ ;[Red]\-#,##0.0000\ "/>
    <numFmt numFmtId="171" formatCode="#,##0_ ;[Red]\-#,##0\ "/>
    <numFmt numFmtId="172" formatCode="0.0000"/>
    <numFmt numFmtId="173" formatCode="0.00000"/>
    <numFmt numFmtId="174" formatCode="#,##0.0"/>
    <numFmt numFmtId="175" formatCode="#,##0.000"/>
    <numFmt numFmtId="176" formatCode="0.000000"/>
    <numFmt numFmtId="177" formatCode="#,##0.000000_ ;[Red]\-#,##0.000000\ "/>
    <numFmt numFmtId="178" formatCode="#,##0.0000"/>
    <numFmt numFmtId="179" formatCode="#,##0.0000000"/>
    <numFmt numFmtId="180" formatCode="#,##0.00000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rgb="FF26282F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rgb="FF7030A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7030A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color theme="1"/>
      <name val="Arial"/>
      <family val="2"/>
      <charset val="204"/>
    </font>
    <font>
      <sz val="12"/>
      <color rgb="FF0070C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rgb="FF00B0F0"/>
      <name val="Arial"/>
      <family val="2"/>
      <charset val="204"/>
    </font>
    <font>
      <i/>
      <sz val="12"/>
      <color rgb="FF7030A0"/>
      <name val="Arial"/>
      <family val="2"/>
      <charset val="204"/>
    </font>
    <font>
      <b/>
      <sz val="12"/>
      <color rgb="FF00B0F0"/>
      <name val="Arial"/>
      <family val="2"/>
      <charset val="204"/>
    </font>
    <font>
      <sz val="12"/>
      <color indexed="8"/>
      <name val="Arial"/>
      <family val="2"/>
      <charset val="204"/>
    </font>
    <font>
      <b/>
      <sz val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FF3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21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8" fillId="0" borderId="0" xfId="0" applyFont="1"/>
    <xf numFmtId="0" fontId="2" fillId="0" borderId="4" xfId="0" applyFont="1" applyBorder="1"/>
    <xf numFmtId="0" fontId="7" fillId="0" borderId="5" xfId="0" applyFont="1" applyBorder="1"/>
    <xf numFmtId="2" fontId="7" fillId="0" borderId="5" xfId="0" applyNumberFormat="1" applyFont="1" applyBorder="1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1" xfId="0" applyFont="1" applyFill="1" applyBorder="1"/>
    <xf numFmtId="0" fontId="7" fillId="0" borderId="4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5" xfId="0" applyFont="1" applyFill="1" applyBorder="1"/>
    <xf numFmtId="0" fontId="9" fillId="0" borderId="0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Border="1"/>
    <xf numFmtId="0" fontId="0" fillId="0" borderId="0" xfId="0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/>
    <xf numFmtId="0" fontId="11" fillId="0" borderId="4" xfId="0" applyFont="1" applyBorder="1"/>
    <xf numFmtId="0" fontId="11" fillId="0" borderId="6" xfId="0" applyFont="1" applyBorder="1"/>
    <xf numFmtId="0" fontId="11" fillId="0" borderId="5" xfId="0" applyFont="1" applyBorder="1"/>
    <xf numFmtId="165" fontId="11" fillId="0" borderId="5" xfId="0" applyNumberFormat="1" applyFont="1" applyBorder="1"/>
    <xf numFmtId="0" fontId="11" fillId="0" borderId="8" xfId="0" applyFont="1" applyBorder="1"/>
    <xf numFmtId="165" fontId="11" fillId="0" borderId="8" xfId="0" applyNumberFormat="1" applyFont="1" applyBorder="1"/>
    <xf numFmtId="2" fontId="11" fillId="0" borderId="4" xfId="0" applyNumberFormat="1" applyFont="1" applyBorder="1"/>
    <xf numFmtId="2" fontId="11" fillId="0" borderId="8" xfId="0" applyNumberFormat="1" applyFont="1" applyBorder="1"/>
    <xf numFmtId="0" fontId="2" fillId="0" borderId="6" xfId="0" applyFont="1" applyBorder="1"/>
    <xf numFmtId="165" fontId="2" fillId="0" borderId="8" xfId="0" applyNumberFormat="1" applyFont="1" applyBorder="1"/>
    <xf numFmtId="0" fontId="7" fillId="0" borderId="0" xfId="0" applyFont="1" applyFill="1" applyBorder="1"/>
    <xf numFmtId="0" fontId="0" fillId="0" borderId="5" xfId="0" applyFont="1" applyBorder="1"/>
    <xf numFmtId="0" fontId="6" fillId="0" borderId="0" xfId="0" applyFont="1" applyBorder="1"/>
    <xf numFmtId="0" fontId="11" fillId="0" borderId="0" xfId="0" applyFont="1" applyBorder="1"/>
    <xf numFmtId="0" fontId="9" fillId="0" borderId="0" xfId="0" applyFont="1" applyAlignment="1">
      <alignment vertical="top"/>
    </xf>
    <xf numFmtId="0" fontId="7" fillId="0" borderId="0" xfId="0" applyFont="1" applyBorder="1"/>
    <xf numFmtId="0" fontId="5" fillId="0" borderId="4" xfId="0" applyFont="1" applyBorder="1"/>
    <xf numFmtId="0" fontId="5" fillId="0" borderId="0" xfId="0" applyFont="1"/>
    <xf numFmtId="0" fontId="5" fillId="0" borderId="6" xfId="0" applyFont="1" applyBorder="1"/>
    <xf numFmtId="0" fontId="5" fillId="0" borderId="5" xfId="0" applyFont="1" applyBorder="1"/>
    <xf numFmtId="0" fontId="9" fillId="0" borderId="0" xfId="0" applyFont="1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5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9" fillId="0" borderId="1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14" fontId="9" fillId="0" borderId="13" xfId="0" applyNumberFormat="1" applyFont="1" applyBorder="1" applyAlignment="1">
      <alignment vertical="top" wrapText="1"/>
    </xf>
    <xf numFmtId="0" fontId="9" fillId="0" borderId="15" xfId="0" applyFont="1" applyBorder="1" applyAlignment="1">
      <alignment horizontal="justify" wrapText="1"/>
    </xf>
    <xf numFmtId="0" fontId="9" fillId="0" borderId="14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2" fontId="9" fillId="0" borderId="5" xfId="0" applyNumberFormat="1" applyFont="1" applyBorder="1" applyAlignment="1">
      <alignment horizontal="justify" wrapText="1"/>
    </xf>
    <xf numFmtId="166" fontId="9" fillId="0" borderId="5" xfId="0" applyNumberFormat="1" applyFont="1" applyBorder="1" applyAlignment="1">
      <alignment horizontal="justify" wrapText="1"/>
    </xf>
    <xf numFmtId="0" fontId="0" fillId="0" borderId="0" xfId="0" applyAlignment="1">
      <alignment vertical="top" wrapText="1"/>
    </xf>
    <xf numFmtId="0" fontId="9" fillId="0" borderId="5" xfId="0" applyFont="1" applyFill="1" applyBorder="1" applyAlignment="1">
      <alignment horizontal="justify" wrapText="1"/>
    </xf>
    <xf numFmtId="0" fontId="9" fillId="2" borderId="0" xfId="0" applyFont="1" applyFill="1" applyAlignment="1">
      <alignment horizontal="justify" wrapText="1"/>
    </xf>
    <xf numFmtId="0" fontId="0" fillId="2" borderId="0" xfId="0" applyFill="1"/>
    <xf numFmtId="0" fontId="9" fillId="2" borderId="13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14" fontId="9" fillId="2" borderId="13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wrapText="1"/>
    </xf>
    <xf numFmtId="0" fontId="6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9" fillId="0" borderId="5" xfId="0" applyFont="1" applyBorder="1" applyAlignment="1">
      <alignment horizontal="justify" vertical="top" wrapText="1"/>
    </xf>
    <xf numFmtId="2" fontId="9" fillId="0" borderId="5" xfId="0" applyNumberFormat="1" applyFont="1" applyBorder="1" applyAlignment="1">
      <alignment horizontal="justify" vertical="top" wrapText="1"/>
    </xf>
    <xf numFmtId="166" fontId="9" fillId="0" borderId="5" xfId="0" applyNumberFormat="1" applyFont="1" applyBorder="1" applyAlignment="1">
      <alignment horizontal="justify" vertical="top" wrapText="1"/>
    </xf>
    <xf numFmtId="0" fontId="0" fillId="0" borderId="0" xfId="0" applyFill="1"/>
    <xf numFmtId="0" fontId="16" fillId="0" borderId="0" xfId="0" applyFont="1" applyBorder="1"/>
    <xf numFmtId="0" fontId="2" fillId="0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164" fontId="7" fillId="0" borderId="5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 vertical="center" wrapText="1"/>
    </xf>
    <xf numFmtId="0" fontId="9" fillId="0" borderId="5" xfId="0" applyFont="1" applyFill="1" applyBorder="1" applyAlignment="1">
      <alignment horizontal="center"/>
    </xf>
    <xf numFmtId="167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67" fontId="9" fillId="0" borderId="5" xfId="0" applyNumberFormat="1" applyFont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167" fontId="18" fillId="0" borderId="5" xfId="0" applyNumberFormat="1" applyFont="1" applyBorder="1" applyAlignment="1">
      <alignment horizontal="center" vertical="center" wrapText="1"/>
    </xf>
    <xf numFmtId="0" fontId="21" fillId="0" borderId="0" xfId="0" applyFont="1" applyFill="1"/>
    <xf numFmtId="0" fontId="9" fillId="0" borderId="0" xfId="0" applyFont="1" applyAlignment="1">
      <alignment vertical="center"/>
    </xf>
    <xf numFmtId="167" fontId="9" fillId="0" borderId="5" xfId="0" applyNumberFormat="1" applyFont="1" applyBorder="1" applyAlignment="1">
      <alignment horizontal="center" vertical="center" wrapText="1"/>
    </xf>
    <xf numFmtId="167" fontId="17" fillId="0" borderId="5" xfId="0" applyNumberFormat="1" applyFont="1" applyBorder="1" applyAlignment="1">
      <alignment horizontal="center" vertical="center" wrapText="1"/>
    </xf>
    <xf numFmtId="0" fontId="17" fillId="0" borderId="0" xfId="0" applyFont="1"/>
    <xf numFmtId="167" fontId="19" fillId="0" borderId="5" xfId="0" applyNumberFormat="1" applyFont="1" applyBorder="1" applyAlignment="1">
      <alignment horizontal="center" vertical="center"/>
    </xf>
    <xf numFmtId="167" fontId="19" fillId="0" borderId="4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/>
    <xf numFmtId="0" fontId="9" fillId="0" borderId="0" xfId="0" applyFont="1" applyAlignment="1">
      <alignment horizontal="center"/>
    </xf>
    <xf numFmtId="0" fontId="18" fillId="0" borderId="5" xfId="0" applyFont="1" applyBorder="1" applyAlignment="1">
      <alignment horizontal="right" vertical="center" wrapText="1"/>
    </xf>
    <xf numFmtId="0" fontId="9" fillId="0" borderId="5" xfId="0" applyFont="1" applyBorder="1"/>
    <xf numFmtId="0" fontId="18" fillId="0" borderId="5" xfId="0" applyFont="1" applyBorder="1" applyAlignment="1">
      <alignment horizontal="center"/>
    </xf>
    <xf numFmtId="164" fontId="9" fillId="0" borderId="0" xfId="2" applyFont="1"/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 indent="1"/>
    </xf>
    <xf numFmtId="4" fontId="9" fillId="0" borderId="5" xfId="0" applyNumberFormat="1" applyFont="1" applyBorder="1" applyAlignment="1">
      <alignment horizontal="right" vertical="center" wrapText="1" indent="1"/>
    </xf>
    <xf numFmtId="4" fontId="9" fillId="0" borderId="5" xfId="0" applyNumberFormat="1" applyFont="1" applyBorder="1" applyAlignment="1">
      <alignment horizontal="center" vertical="center"/>
    </xf>
    <xf numFmtId="4" fontId="9" fillId="0" borderId="5" xfId="2" applyNumberFormat="1" applyFont="1" applyBorder="1" applyAlignment="1">
      <alignment horizontal="center" vertical="center"/>
    </xf>
    <xf numFmtId="4" fontId="18" fillId="0" borderId="5" xfId="2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169" fontId="9" fillId="0" borderId="5" xfId="0" applyNumberFormat="1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167" fontId="9" fillId="0" borderId="0" xfId="0" applyNumberFormat="1" applyFont="1"/>
    <xf numFmtId="0" fontId="18" fillId="0" borderId="5" xfId="0" applyFont="1" applyBorder="1" applyAlignment="1">
      <alignment horizontal="right"/>
    </xf>
    <xf numFmtId="4" fontId="18" fillId="0" borderId="5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170" fontId="9" fillId="0" borderId="5" xfId="0" applyNumberFormat="1" applyFont="1" applyBorder="1" applyAlignment="1">
      <alignment horizontal="center" vertical="center" wrapText="1"/>
    </xf>
    <xf numFmtId="170" fontId="17" fillId="0" borderId="5" xfId="0" applyNumberFormat="1" applyFont="1" applyBorder="1" applyAlignment="1">
      <alignment horizontal="center" vertical="center" wrapText="1"/>
    </xf>
    <xf numFmtId="167" fontId="9" fillId="0" borderId="0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173" fontId="9" fillId="0" borderId="5" xfId="0" applyNumberFormat="1" applyFont="1" applyBorder="1" applyAlignment="1">
      <alignment horizontal="center" vertical="center" wrapText="1"/>
    </xf>
    <xf numFmtId="172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17" fillId="0" borderId="0" xfId="0" applyFont="1" applyBorder="1"/>
    <xf numFmtId="0" fontId="25" fillId="0" borderId="5" xfId="0" applyFont="1" applyBorder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4" fontId="17" fillId="0" borderId="5" xfId="0" applyNumberFormat="1" applyFont="1" applyBorder="1" applyAlignment="1">
      <alignment horizontal="center" vertical="center"/>
    </xf>
    <xf numFmtId="4" fontId="9" fillId="0" borderId="0" xfId="0" applyNumberFormat="1" applyFont="1"/>
    <xf numFmtId="165" fontId="9" fillId="0" borderId="5" xfId="0" applyNumberFormat="1" applyFont="1" applyBorder="1" applyAlignment="1">
      <alignment horizontal="center" vertical="center" wrapText="1"/>
    </xf>
    <xf numFmtId="174" fontId="1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5" fillId="0" borderId="0" xfId="0" applyFont="1" applyBorder="1"/>
    <xf numFmtId="0" fontId="27" fillId="0" borderId="0" xfId="0" applyFont="1" applyFill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>
      <alignment horizontal="right" vertical="center" wrapText="1"/>
    </xf>
    <xf numFmtId="0" fontId="29" fillId="0" borderId="5" xfId="0" applyFont="1" applyFill="1" applyBorder="1" applyAlignment="1">
      <alignment wrapText="1"/>
    </xf>
    <xf numFmtId="0" fontId="30" fillId="0" borderId="5" xfId="0" applyFont="1" applyBorder="1" applyAlignment="1">
      <alignment wrapText="1"/>
    </xf>
    <xf numFmtId="0" fontId="31" fillId="0" borderId="5" xfId="0" applyFont="1" applyBorder="1" applyAlignment="1">
      <alignment wrapText="1"/>
    </xf>
    <xf numFmtId="0" fontId="25" fillId="0" borderId="5" xfId="0" applyFont="1" applyBorder="1" applyAlignment="1">
      <alignment wrapText="1"/>
    </xf>
    <xf numFmtId="0" fontId="30" fillId="0" borderId="5" xfId="0" applyFont="1" applyBorder="1" applyAlignment="1"/>
    <xf numFmtId="4" fontId="30" fillId="0" borderId="5" xfId="0" applyNumberFormat="1" applyFont="1" applyBorder="1" applyAlignment="1"/>
    <xf numFmtId="10" fontId="30" fillId="0" borderId="5" xfId="0" applyNumberFormat="1" applyFont="1" applyBorder="1" applyAlignment="1"/>
    <xf numFmtId="174" fontId="30" fillId="0" borderId="5" xfId="0" applyNumberFormat="1" applyFont="1" applyBorder="1" applyAlignment="1"/>
    <xf numFmtId="0" fontId="27" fillId="0" borderId="5" xfId="0" applyFont="1" applyBorder="1" applyAlignment="1">
      <alignment wrapText="1"/>
    </xf>
    <xf numFmtId="174" fontId="27" fillId="0" borderId="5" xfId="0" applyNumberFormat="1" applyFont="1" applyBorder="1" applyAlignment="1">
      <alignment wrapText="1"/>
    </xf>
    <xf numFmtId="169" fontId="9" fillId="0" borderId="5" xfId="0" applyNumberFormat="1" applyFont="1" applyBorder="1" applyAlignment="1">
      <alignment horizontal="center" vertical="center"/>
    </xf>
    <xf numFmtId="169" fontId="17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6" fillId="0" borderId="5" xfId="0" applyFont="1" applyBorder="1"/>
    <xf numFmtId="4" fontId="32" fillId="0" borderId="0" xfId="0" applyNumberFormat="1" applyFont="1"/>
    <xf numFmtId="0" fontId="17" fillId="0" borderId="0" xfId="0" applyFont="1" applyFill="1" applyBorder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4" fontId="17" fillId="0" borderId="0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26" fillId="0" borderId="0" xfId="0" applyFont="1"/>
    <xf numFmtId="167" fontId="26" fillId="0" borderId="5" xfId="0" applyNumberFormat="1" applyFont="1" applyBorder="1"/>
    <xf numFmtId="167" fontId="9" fillId="0" borderId="5" xfId="0" applyNumberFormat="1" applyFont="1" applyBorder="1" applyAlignment="1">
      <alignment horizontal="left" vertical="center" wrapText="1"/>
    </xf>
    <xf numFmtId="167" fontId="26" fillId="0" borderId="5" xfId="0" applyNumberFormat="1" applyFont="1" applyBorder="1" applyAlignment="1">
      <alignment horizontal="left" vertical="center" wrapText="1"/>
    </xf>
    <xf numFmtId="167" fontId="26" fillId="0" borderId="5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  <xf numFmtId="167" fontId="20" fillId="0" borderId="5" xfId="0" applyNumberFormat="1" applyFont="1" applyBorder="1" applyAlignment="1">
      <alignment horizontal="center" vertical="center" wrapText="1"/>
    </xf>
    <xf numFmtId="167" fontId="34" fillId="0" borderId="5" xfId="0" applyNumberFormat="1" applyFont="1" applyBorder="1" applyAlignment="1">
      <alignment horizontal="center" vertical="center" wrapText="1"/>
    </xf>
    <xf numFmtId="168" fontId="26" fillId="0" borderId="5" xfId="0" applyNumberFormat="1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/>
    </xf>
    <xf numFmtId="172" fontId="17" fillId="0" borderId="5" xfId="0" applyNumberFormat="1" applyFont="1" applyBorder="1" applyAlignment="1">
      <alignment horizontal="center" vertical="center"/>
    </xf>
    <xf numFmtId="176" fontId="17" fillId="0" borderId="5" xfId="0" applyNumberFormat="1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177" fontId="9" fillId="0" borderId="5" xfId="0" applyNumberFormat="1" applyFont="1" applyBorder="1" applyAlignment="1">
      <alignment horizontal="center" vertical="center" wrapText="1"/>
    </xf>
    <xf numFmtId="177" fontId="17" fillId="0" borderId="5" xfId="0" applyNumberFormat="1" applyFont="1" applyBorder="1" applyAlignment="1">
      <alignment horizontal="center" vertical="center" wrapText="1"/>
    </xf>
    <xf numFmtId="171" fontId="17" fillId="0" borderId="5" xfId="0" applyNumberFormat="1" applyFont="1" applyBorder="1" applyAlignment="1">
      <alignment horizontal="center" vertical="center" wrapText="1"/>
    </xf>
    <xf numFmtId="169" fontId="17" fillId="0" borderId="5" xfId="0" applyNumberFormat="1" applyFont="1" applyBorder="1" applyAlignment="1">
      <alignment horizontal="center" vertical="center" wrapText="1"/>
    </xf>
    <xf numFmtId="176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 indent="1"/>
    </xf>
    <xf numFmtId="4" fontId="17" fillId="0" borderId="5" xfId="0" applyNumberFormat="1" applyFont="1" applyBorder="1" applyAlignment="1">
      <alignment horizontal="right" vertical="center" wrapText="1" indent="1"/>
    </xf>
    <xf numFmtId="4" fontId="17" fillId="0" borderId="5" xfId="2" applyNumberFormat="1" applyFont="1" applyBorder="1" applyAlignment="1">
      <alignment horizontal="center" vertical="center"/>
    </xf>
    <xf numFmtId="173" fontId="17" fillId="0" borderId="5" xfId="0" applyNumberFormat="1" applyFont="1" applyBorder="1" applyAlignment="1">
      <alignment horizontal="center" vertical="center" wrapText="1"/>
    </xf>
    <xf numFmtId="166" fontId="17" fillId="0" borderId="5" xfId="0" applyNumberFormat="1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 wrapText="1"/>
    </xf>
    <xf numFmtId="175" fontId="17" fillId="0" borderId="5" xfId="0" applyNumberFormat="1" applyFont="1" applyBorder="1" applyAlignment="1">
      <alignment horizontal="center" vertical="center" wrapText="1"/>
    </xf>
    <xf numFmtId="178" fontId="17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172" fontId="9" fillId="0" borderId="0" xfId="0" applyNumberFormat="1" applyFont="1"/>
    <xf numFmtId="0" fontId="17" fillId="0" borderId="5" xfId="0" applyFont="1" applyFill="1" applyBorder="1" applyAlignment="1">
      <alignment horizontal="left" vertical="center" wrapText="1"/>
    </xf>
    <xf numFmtId="2" fontId="17" fillId="0" borderId="5" xfId="0" applyNumberFormat="1" applyFont="1" applyFill="1" applyBorder="1" applyAlignment="1">
      <alignment horizontal="center" vertical="center"/>
    </xf>
    <xf numFmtId="173" fontId="9" fillId="0" borderId="5" xfId="0" applyNumberFormat="1" applyFont="1" applyBorder="1" applyAlignment="1">
      <alignment horizontal="center" vertical="center"/>
    </xf>
    <xf numFmtId="2" fontId="9" fillId="0" borderId="0" xfId="0" applyNumberFormat="1" applyFont="1"/>
    <xf numFmtId="167" fontId="17" fillId="0" borderId="5" xfId="0" applyNumberFormat="1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166" fontId="17" fillId="0" borderId="5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4" fontId="26" fillId="0" borderId="0" xfId="0" applyNumberFormat="1" applyFont="1" applyBorder="1" applyAlignment="1">
      <alignment horizontal="center" vertical="center"/>
    </xf>
    <xf numFmtId="4" fontId="34" fillId="0" borderId="5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10" fontId="26" fillId="0" borderId="0" xfId="0" applyNumberFormat="1" applyFont="1"/>
    <xf numFmtId="4" fontId="9" fillId="3" borderId="5" xfId="0" applyNumberFormat="1" applyFont="1" applyFill="1" applyBorder="1" applyAlignment="1">
      <alignment horizontal="center" vertical="center"/>
    </xf>
    <xf numFmtId="176" fontId="9" fillId="3" borderId="5" xfId="0" applyNumberFormat="1" applyFont="1" applyFill="1" applyBorder="1" applyAlignment="1">
      <alignment horizontal="center" vertical="center"/>
    </xf>
    <xf numFmtId="2" fontId="34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9" fillId="0" borderId="0" xfId="0" applyNumberFormat="1" applyFont="1" applyAlignment="1">
      <alignment horizontal="right" vertical="center"/>
    </xf>
    <xf numFmtId="9" fontId="26" fillId="0" borderId="0" xfId="0" applyNumberFormat="1" applyFont="1" applyAlignment="1">
      <alignment horizontal="left" vertical="center"/>
    </xf>
    <xf numFmtId="176" fontId="9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4" fontId="17" fillId="0" borderId="5" xfId="0" applyNumberFormat="1" applyFont="1" applyBorder="1"/>
    <xf numFmtId="0" fontId="18" fillId="0" borderId="5" xfId="0" applyFont="1" applyBorder="1"/>
    <xf numFmtId="0" fontId="18" fillId="0" borderId="5" xfId="0" applyFont="1" applyBorder="1" applyAlignment="1">
      <alignment vertical="top"/>
    </xf>
    <xf numFmtId="0" fontId="17" fillId="0" borderId="5" xfId="0" applyFont="1" applyBorder="1" applyAlignment="1">
      <alignment wrapText="1"/>
    </xf>
    <xf numFmtId="164" fontId="17" fillId="0" borderId="5" xfId="2" applyFont="1" applyBorder="1" applyAlignment="1">
      <alignment horizontal="center" wrapText="1"/>
    </xf>
    <xf numFmtId="0" fontId="17" fillId="0" borderId="5" xfId="0" applyFont="1" applyBorder="1"/>
    <xf numFmtId="0" fontId="18" fillId="0" borderId="0" xfId="0" applyFont="1"/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/>
    </xf>
    <xf numFmtId="0" fontId="17" fillId="0" borderId="5" xfId="0" applyFont="1" applyFill="1" applyBorder="1" applyAlignment="1">
      <alignment horizontal="right" wrapText="1"/>
    </xf>
    <xf numFmtId="0" fontId="34" fillId="0" borderId="5" xfId="0" applyFont="1" applyBorder="1"/>
    <xf numFmtId="167" fontId="17" fillId="0" borderId="5" xfId="0" applyNumberFormat="1" applyFont="1" applyBorder="1"/>
    <xf numFmtId="0" fontId="32" fillId="0" borderId="0" xfId="0" applyFont="1" applyFill="1"/>
    <xf numFmtId="0" fontId="9" fillId="0" borderId="0" xfId="4" applyFont="1" applyFill="1" applyAlignment="1">
      <alignment horizontal="center"/>
    </xf>
    <xf numFmtId="0" fontId="9" fillId="0" borderId="0" xfId="4" applyFont="1" applyFill="1"/>
    <xf numFmtId="0" fontId="9" fillId="0" borderId="0" xfId="4" applyFont="1"/>
    <xf numFmtId="0" fontId="9" fillId="3" borderId="5" xfId="0" applyFont="1" applyFill="1" applyBorder="1" applyAlignment="1">
      <alignment horizontal="left" vertical="center" wrapText="1"/>
    </xf>
    <xf numFmtId="167" fontId="9" fillId="3" borderId="5" xfId="0" applyNumberFormat="1" applyFont="1" applyFill="1" applyBorder="1" applyAlignment="1">
      <alignment horizontal="center" vertical="center" wrapText="1"/>
    </xf>
    <xf numFmtId="167" fontId="9" fillId="3" borderId="5" xfId="0" applyNumberFormat="1" applyFont="1" applyFill="1" applyBorder="1" applyAlignment="1">
      <alignment horizontal="center" vertical="center"/>
    </xf>
    <xf numFmtId="9" fontId="9" fillId="3" borderId="5" xfId="0" applyNumberFormat="1" applyFont="1" applyFill="1" applyBorder="1" applyAlignment="1">
      <alignment horizontal="center" vertical="center" wrapText="1"/>
    </xf>
    <xf numFmtId="9" fontId="9" fillId="3" borderId="5" xfId="0" applyNumberFormat="1" applyFont="1" applyFill="1" applyBorder="1" applyAlignment="1">
      <alignment horizontal="center" vertical="center"/>
    </xf>
    <xf numFmtId="0" fontId="36" fillId="0" borderId="0" xfId="0" applyFont="1" applyBorder="1"/>
    <xf numFmtId="0" fontId="36" fillId="0" borderId="0" xfId="0" applyFont="1"/>
    <xf numFmtId="9" fontId="9" fillId="3" borderId="5" xfId="3" applyFont="1" applyFill="1" applyBorder="1" applyAlignment="1">
      <alignment horizontal="center" vertical="center"/>
    </xf>
    <xf numFmtId="0" fontId="9" fillId="3" borderId="0" xfId="0" applyFont="1" applyFill="1" applyBorder="1"/>
    <xf numFmtId="0" fontId="9" fillId="3" borderId="0" xfId="0" applyFont="1" applyFill="1"/>
    <xf numFmtId="0" fontId="21" fillId="3" borderId="5" xfId="0" applyFont="1" applyFill="1" applyBorder="1" applyAlignment="1">
      <alignment horizontal="center" vertical="center" wrapText="1"/>
    </xf>
    <xf numFmtId="167" fontId="9" fillId="0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167" fontId="9" fillId="0" borderId="5" xfId="0" applyNumberFormat="1" applyFont="1" applyFill="1" applyBorder="1" applyAlignment="1">
      <alignment horizontal="center" vertical="center"/>
    </xf>
    <xf numFmtId="9" fontId="32" fillId="0" borderId="5" xfId="0" applyNumberFormat="1" applyFont="1" applyFill="1" applyBorder="1" applyAlignment="1">
      <alignment horizontal="center" vertical="center" wrapText="1"/>
    </xf>
    <xf numFmtId="9" fontId="9" fillId="0" borderId="5" xfId="0" applyNumberFormat="1" applyFont="1" applyFill="1" applyBorder="1" applyAlignment="1">
      <alignment horizontal="center" vertical="center"/>
    </xf>
    <xf numFmtId="4" fontId="32" fillId="0" borderId="5" xfId="0" applyNumberFormat="1" applyFont="1" applyFill="1" applyBorder="1" applyAlignment="1">
      <alignment horizontal="center" vertical="center"/>
    </xf>
    <xf numFmtId="0" fontId="36" fillId="3" borderId="0" xfId="0" applyFont="1" applyFill="1" applyBorder="1"/>
    <xf numFmtId="0" fontId="36" fillId="3" borderId="0" xfId="0" applyFont="1" applyFill="1"/>
    <xf numFmtId="9" fontId="9" fillId="0" borderId="5" xfId="3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167" fontId="9" fillId="6" borderId="5" xfId="0" applyNumberFormat="1" applyFont="1" applyFill="1" applyBorder="1" applyAlignment="1">
      <alignment horizontal="center" vertical="center" wrapText="1"/>
    </xf>
    <xf numFmtId="4" fontId="17" fillId="6" borderId="5" xfId="0" applyNumberFormat="1" applyFont="1" applyFill="1" applyBorder="1" applyAlignment="1">
      <alignment horizontal="center" vertical="center" wrapText="1"/>
    </xf>
    <xf numFmtId="4" fontId="9" fillId="6" borderId="5" xfId="0" applyNumberFormat="1" applyFont="1" applyFill="1" applyBorder="1" applyAlignment="1">
      <alignment horizontal="center" vertical="center" wrapText="1"/>
    </xf>
    <xf numFmtId="167" fontId="9" fillId="6" borderId="5" xfId="0" applyNumberFormat="1" applyFont="1" applyFill="1" applyBorder="1" applyAlignment="1">
      <alignment horizontal="center" vertical="center"/>
    </xf>
    <xf numFmtId="9" fontId="9" fillId="6" borderId="5" xfId="0" applyNumberFormat="1" applyFont="1" applyFill="1" applyBorder="1" applyAlignment="1">
      <alignment horizontal="center" vertical="center" wrapText="1"/>
    </xf>
    <xf numFmtId="9" fontId="9" fillId="6" borderId="5" xfId="3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/>
    </xf>
    <xf numFmtId="167" fontId="17" fillId="6" borderId="5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2" fontId="19" fillId="0" borderId="5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/>
    </xf>
    <xf numFmtId="2" fontId="19" fillId="0" borderId="5" xfId="0" applyNumberFormat="1" applyFont="1" applyFill="1" applyBorder="1" applyAlignment="1">
      <alignment horizontal="center" vertical="center"/>
    </xf>
    <xf numFmtId="9" fontId="19" fillId="0" borderId="5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left" vertical="center" wrapText="1"/>
    </xf>
    <xf numFmtId="0" fontId="19" fillId="5" borderId="5" xfId="0" applyFont="1" applyFill="1" applyBorder="1" applyAlignment="1">
      <alignment horizontal="center" vertical="center" wrapText="1"/>
    </xf>
    <xf numFmtId="2" fontId="19" fillId="5" borderId="5" xfId="0" applyNumberFormat="1" applyFont="1" applyFill="1" applyBorder="1" applyAlignment="1">
      <alignment horizontal="center" vertical="center" wrapText="1"/>
    </xf>
    <xf numFmtId="4" fontId="22" fillId="5" borderId="5" xfId="0" applyNumberFormat="1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4" fontId="19" fillId="5" borderId="5" xfId="0" applyNumberFormat="1" applyFont="1" applyFill="1" applyBorder="1" applyAlignment="1">
      <alignment horizontal="center" vertical="center"/>
    </xf>
    <xf numFmtId="2" fontId="19" fillId="5" borderId="5" xfId="0" applyNumberFormat="1" applyFont="1" applyFill="1" applyBorder="1" applyAlignment="1">
      <alignment horizontal="center" vertical="center"/>
    </xf>
    <xf numFmtId="4" fontId="19" fillId="5" borderId="5" xfId="0" applyNumberFormat="1" applyFont="1" applyFill="1" applyBorder="1" applyAlignment="1">
      <alignment horizontal="center" vertical="center" wrapText="1"/>
    </xf>
    <xf numFmtId="9" fontId="19" fillId="5" borderId="5" xfId="0" applyNumberFormat="1" applyFont="1" applyFill="1" applyBorder="1" applyAlignment="1">
      <alignment horizontal="center" vertical="center" wrapText="1"/>
    </xf>
    <xf numFmtId="0" fontId="19" fillId="5" borderId="5" xfId="0" applyNumberFormat="1" applyFont="1" applyFill="1" applyBorder="1" applyAlignment="1">
      <alignment horizontal="center" vertical="center" wrapText="1"/>
    </xf>
    <xf numFmtId="4" fontId="17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/>
    </xf>
    <xf numFmtId="167" fontId="17" fillId="3" borderId="5" xfId="0" applyNumberFormat="1" applyFont="1" applyFill="1" applyBorder="1" applyAlignment="1">
      <alignment horizontal="center" vertical="center"/>
    </xf>
    <xf numFmtId="166" fontId="9" fillId="3" borderId="5" xfId="0" applyNumberFormat="1" applyFont="1" applyFill="1" applyBorder="1" applyAlignment="1">
      <alignment horizontal="center" vertical="center"/>
    </xf>
    <xf numFmtId="0" fontId="19" fillId="3" borderId="0" xfId="0" applyFont="1" applyFill="1" applyBorder="1"/>
    <xf numFmtId="167" fontId="19" fillId="3" borderId="0" xfId="0" applyNumberFormat="1" applyFont="1" applyFill="1" applyBorder="1"/>
    <xf numFmtId="0" fontId="19" fillId="3" borderId="0" xfId="0" applyFont="1" applyFill="1"/>
    <xf numFmtId="0" fontId="19" fillId="4" borderId="0" xfId="0" applyFont="1" applyFill="1"/>
    <xf numFmtId="0" fontId="17" fillId="0" borderId="5" xfId="0" applyFont="1" applyBorder="1" applyAlignment="1">
      <alignment horizontal="left" vertical="center"/>
    </xf>
    <xf numFmtId="0" fontId="17" fillId="3" borderId="5" xfId="0" applyFont="1" applyFill="1" applyBorder="1" applyAlignment="1">
      <alignment horizontal="center" vertical="center"/>
    </xf>
    <xf numFmtId="166" fontId="17" fillId="3" borderId="5" xfId="0" applyNumberFormat="1" applyFont="1" applyFill="1" applyBorder="1" applyAlignment="1">
      <alignment horizontal="center" vertical="center"/>
    </xf>
    <xf numFmtId="9" fontId="9" fillId="6" borderId="5" xfId="0" applyNumberFormat="1" applyFont="1" applyFill="1" applyBorder="1" applyAlignment="1">
      <alignment horizontal="center" vertical="center"/>
    </xf>
    <xf numFmtId="0" fontId="37" fillId="3" borderId="5" xfId="0" applyFont="1" applyFill="1" applyBorder="1" applyAlignment="1">
      <alignment horizontal="center" vertical="center" wrapText="1"/>
    </xf>
    <xf numFmtId="167" fontId="19" fillId="3" borderId="5" xfId="0" applyNumberFormat="1" applyFont="1" applyFill="1" applyBorder="1" applyAlignment="1">
      <alignment horizontal="center" vertical="center" wrapText="1"/>
    </xf>
    <xf numFmtId="167" fontId="19" fillId="3" borderId="5" xfId="0" applyNumberFormat="1" applyFont="1" applyFill="1" applyBorder="1" applyAlignment="1">
      <alignment horizontal="center" vertical="center"/>
    </xf>
    <xf numFmtId="9" fontId="19" fillId="3" borderId="5" xfId="0" applyNumberFormat="1" applyFont="1" applyFill="1" applyBorder="1" applyAlignment="1">
      <alignment horizontal="center" vertical="center" wrapText="1"/>
    </xf>
    <xf numFmtId="9" fontId="19" fillId="3" borderId="5" xfId="0" applyNumberFormat="1" applyFont="1" applyFill="1" applyBorder="1" applyAlignment="1">
      <alignment horizontal="center" vertical="center"/>
    </xf>
    <xf numFmtId="4" fontId="19" fillId="3" borderId="5" xfId="0" applyNumberFormat="1" applyFont="1" applyFill="1" applyBorder="1" applyAlignment="1">
      <alignment horizontal="center" vertical="center"/>
    </xf>
    <xf numFmtId="0" fontId="37" fillId="5" borderId="5" xfId="0" applyFont="1" applyFill="1" applyBorder="1" applyAlignment="1">
      <alignment horizontal="center" vertical="center" wrapText="1"/>
    </xf>
    <xf numFmtId="167" fontId="19" fillId="5" borderId="5" xfId="0" applyNumberFormat="1" applyFont="1" applyFill="1" applyBorder="1" applyAlignment="1">
      <alignment horizontal="center" vertical="center" wrapText="1"/>
    </xf>
    <xf numFmtId="167" fontId="19" fillId="5" borderId="5" xfId="0" applyNumberFormat="1" applyFont="1" applyFill="1" applyBorder="1" applyAlignment="1">
      <alignment horizontal="center" vertical="center"/>
    </xf>
    <xf numFmtId="9" fontId="19" fillId="5" borderId="5" xfId="0" applyNumberFormat="1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left" vertical="center" wrapText="1"/>
    </xf>
    <xf numFmtId="167" fontId="22" fillId="5" borderId="5" xfId="0" applyNumberFormat="1" applyFont="1" applyFill="1" applyBorder="1" applyAlignment="1">
      <alignment horizontal="center" vertical="center" wrapText="1"/>
    </xf>
    <xf numFmtId="167" fontId="22" fillId="5" borderId="5" xfId="0" applyNumberFormat="1" applyFont="1" applyFill="1" applyBorder="1" applyAlignment="1">
      <alignment horizontal="center" vertical="center"/>
    </xf>
    <xf numFmtId="9" fontId="22" fillId="5" borderId="5" xfId="0" applyNumberFormat="1" applyFont="1" applyFill="1" applyBorder="1" applyAlignment="1">
      <alignment horizontal="center" vertical="center" wrapText="1"/>
    </xf>
    <xf numFmtId="9" fontId="22" fillId="5" borderId="5" xfId="0" applyNumberFormat="1" applyFont="1" applyFill="1" applyBorder="1" applyAlignment="1">
      <alignment horizontal="center" vertical="center"/>
    </xf>
    <xf numFmtId="4" fontId="22" fillId="5" borderId="5" xfId="0" applyNumberFormat="1" applyFont="1" applyFill="1" applyBorder="1" applyAlignment="1">
      <alignment horizontal="center" vertical="center"/>
    </xf>
    <xf numFmtId="167" fontId="17" fillId="0" borderId="5" xfId="0" applyNumberFormat="1" applyFont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left" vertical="center" wrapText="1"/>
    </xf>
    <xf numFmtId="4" fontId="9" fillId="0" borderId="5" xfId="0" applyNumberFormat="1" applyFont="1" applyFill="1" applyBorder="1" applyAlignment="1">
      <alignment horizontal="left" vertical="center" wrapText="1"/>
    </xf>
    <xf numFmtId="2" fontId="9" fillId="6" borderId="5" xfId="0" applyNumberFormat="1" applyFont="1" applyFill="1" applyBorder="1" applyAlignment="1">
      <alignment horizontal="center" vertical="center"/>
    </xf>
    <xf numFmtId="4" fontId="9" fillId="0" borderId="5" xfId="3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left" vertical="center" wrapText="1"/>
    </xf>
    <xf numFmtId="4" fontId="19" fillId="3" borderId="5" xfId="0" applyNumberFormat="1" applyFont="1" applyFill="1" applyBorder="1" applyAlignment="1">
      <alignment horizontal="left" vertical="center" wrapText="1"/>
    </xf>
    <xf numFmtId="4" fontId="19" fillId="0" borderId="5" xfId="0" applyNumberFormat="1" applyFont="1" applyFill="1" applyBorder="1" applyAlignment="1">
      <alignment horizontal="left" vertical="center" wrapText="1"/>
    </xf>
    <xf numFmtId="4" fontId="19" fillId="0" borderId="5" xfId="0" applyNumberFormat="1" applyFont="1" applyBorder="1" applyAlignment="1">
      <alignment horizontal="center" vertical="center"/>
    </xf>
    <xf numFmtId="4" fontId="19" fillId="5" borderId="5" xfId="0" applyNumberFormat="1" applyFont="1" applyFill="1" applyBorder="1" applyAlignment="1">
      <alignment horizontal="left" vertical="center" wrapText="1"/>
    </xf>
    <xf numFmtId="2" fontId="9" fillId="6" borderId="5" xfId="0" applyNumberFormat="1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9" fontId="32" fillId="6" borderId="5" xfId="0" applyNumberFormat="1" applyFont="1" applyFill="1" applyBorder="1" applyAlignment="1">
      <alignment horizontal="center" vertical="center" wrapText="1"/>
    </xf>
    <xf numFmtId="2" fontId="32" fillId="6" borderId="5" xfId="0" applyNumberFormat="1" applyFont="1" applyFill="1" applyBorder="1" applyAlignment="1">
      <alignment horizontal="center" vertical="center" wrapText="1"/>
    </xf>
    <xf numFmtId="0" fontId="9" fillId="6" borderId="5" xfId="0" applyNumberFormat="1" applyFont="1" applyFill="1" applyBorder="1" applyAlignment="1">
      <alignment horizontal="center" vertical="center" wrapText="1"/>
    </xf>
    <xf numFmtId="2" fontId="32" fillId="6" borderId="5" xfId="0" applyNumberFormat="1" applyFont="1" applyFill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/>
    </xf>
    <xf numFmtId="9" fontId="9" fillId="0" borderId="5" xfId="0" applyNumberFormat="1" applyFont="1" applyFill="1" applyBorder="1" applyAlignment="1">
      <alignment horizontal="center" vertical="center" wrapText="1"/>
    </xf>
    <xf numFmtId="4" fontId="32" fillId="6" borderId="5" xfId="0" applyNumberFormat="1" applyFont="1" applyFill="1" applyBorder="1" applyAlignment="1">
      <alignment horizontal="center" vertical="center" wrapText="1"/>
    </xf>
    <xf numFmtId="4" fontId="32" fillId="6" borderId="5" xfId="0" applyNumberFormat="1" applyFont="1" applyFill="1" applyBorder="1" applyAlignment="1">
      <alignment horizontal="center" vertical="center"/>
    </xf>
    <xf numFmtId="167" fontId="17" fillId="0" borderId="5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166" fontId="17" fillId="0" borderId="5" xfId="0" applyNumberFormat="1" applyFont="1" applyFill="1" applyBorder="1" applyAlignment="1">
      <alignment horizontal="center" vertical="center"/>
    </xf>
    <xf numFmtId="2" fontId="32" fillId="0" borderId="5" xfId="0" applyNumberFormat="1" applyFont="1" applyFill="1" applyBorder="1" applyAlignment="1">
      <alignment horizontal="center" vertical="center" wrapText="1"/>
    </xf>
    <xf numFmtId="2" fontId="32" fillId="0" borderId="5" xfId="0" applyNumberFormat="1" applyFont="1" applyFill="1" applyBorder="1" applyAlignment="1">
      <alignment horizontal="center" vertical="center"/>
    </xf>
    <xf numFmtId="9" fontId="32" fillId="3" borderId="5" xfId="0" applyNumberFormat="1" applyFont="1" applyFill="1" applyBorder="1" applyAlignment="1">
      <alignment horizontal="center" vertical="center" wrapText="1"/>
    </xf>
    <xf numFmtId="4" fontId="32" fillId="3" borderId="5" xfId="3" applyNumberFormat="1" applyFont="1" applyFill="1" applyBorder="1" applyAlignment="1">
      <alignment horizontal="center" vertical="center" wrapText="1"/>
    </xf>
    <xf numFmtId="4" fontId="32" fillId="3" borderId="5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19" fillId="3" borderId="5" xfId="0" applyNumberFormat="1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left" vertical="center"/>
    </xf>
    <xf numFmtId="167" fontId="17" fillId="6" borderId="5" xfId="0" applyNumberFormat="1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right" vertical="center" wrapText="1"/>
    </xf>
    <xf numFmtId="0" fontId="9" fillId="6" borderId="5" xfId="0" applyFont="1" applyFill="1" applyBorder="1" applyAlignment="1">
      <alignment horizontal="right" vertical="center" wrapText="1"/>
    </xf>
    <xf numFmtId="4" fontId="17" fillId="6" borderId="5" xfId="0" applyNumberFormat="1" applyFont="1" applyFill="1" applyBorder="1" applyAlignment="1">
      <alignment horizontal="center" vertical="center"/>
    </xf>
    <xf numFmtId="175" fontId="9" fillId="3" borderId="5" xfId="0" applyNumberFormat="1" applyFont="1" applyFill="1" applyBorder="1" applyAlignment="1">
      <alignment horizontal="center" vertical="center"/>
    </xf>
    <xf numFmtId="2" fontId="17" fillId="3" borderId="5" xfId="0" applyNumberFormat="1" applyFont="1" applyFill="1" applyBorder="1" applyAlignment="1">
      <alignment horizontal="center" vertical="center" wrapText="1"/>
    </xf>
    <xf numFmtId="167" fontId="17" fillId="3" borderId="5" xfId="0" applyNumberFormat="1" applyFont="1" applyFill="1" applyBorder="1" applyAlignment="1">
      <alignment horizontal="center" vertical="center" wrapText="1"/>
    </xf>
    <xf numFmtId="9" fontId="17" fillId="3" borderId="5" xfId="0" applyNumberFormat="1" applyFont="1" applyFill="1" applyBorder="1" applyAlignment="1">
      <alignment horizontal="center" vertical="center" wrapText="1"/>
    </xf>
    <xf numFmtId="2" fontId="17" fillId="3" borderId="5" xfId="0" applyNumberFormat="1" applyFont="1" applyFill="1" applyBorder="1" applyAlignment="1">
      <alignment horizontal="center" vertical="center"/>
    </xf>
    <xf numFmtId="4" fontId="17" fillId="3" borderId="5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4" fontId="17" fillId="0" borderId="5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left" vertical="center"/>
    </xf>
    <xf numFmtId="175" fontId="17" fillId="0" borderId="5" xfId="0" applyNumberFormat="1" applyFont="1" applyBorder="1" applyAlignment="1">
      <alignment horizontal="center" vertical="center"/>
    </xf>
    <xf numFmtId="4" fontId="17" fillId="0" borderId="5" xfId="0" applyNumberFormat="1" applyFont="1" applyFill="1" applyBorder="1" applyAlignment="1">
      <alignment horizontal="center" vertical="center"/>
    </xf>
    <xf numFmtId="172" fontId="17" fillId="0" borderId="5" xfId="0" applyNumberFormat="1" applyFont="1" applyFill="1" applyBorder="1" applyAlignment="1">
      <alignment horizontal="center" vertical="center"/>
    </xf>
    <xf numFmtId="178" fontId="9" fillId="3" borderId="5" xfId="0" applyNumberFormat="1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 wrapText="1"/>
    </xf>
    <xf numFmtId="4" fontId="17" fillId="5" borderId="5" xfId="0" applyNumberFormat="1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left" vertical="center"/>
    </xf>
    <xf numFmtId="167" fontId="17" fillId="5" borderId="5" xfId="0" applyNumberFormat="1" applyFont="1" applyFill="1" applyBorder="1" applyAlignment="1">
      <alignment horizontal="center" vertical="center" wrapText="1"/>
    </xf>
    <xf numFmtId="167" fontId="17" fillId="5" borderId="5" xfId="0" applyNumberFormat="1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right" vertical="center" wrapText="1"/>
    </xf>
    <xf numFmtId="0" fontId="9" fillId="5" borderId="5" xfId="0" applyFont="1" applyFill="1" applyBorder="1" applyAlignment="1">
      <alignment horizontal="right" vertical="center" wrapText="1"/>
    </xf>
    <xf numFmtId="4" fontId="17" fillId="5" borderId="5" xfId="0" applyNumberFormat="1" applyFont="1" applyFill="1" applyBorder="1" applyAlignment="1">
      <alignment horizontal="center" vertical="center"/>
    </xf>
    <xf numFmtId="178" fontId="39" fillId="0" borderId="5" xfId="0" applyNumberFormat="1" applyFont="1" applyBorder="1" applyAlignment="1">
      <alignment horizontal="center" vertical="center"/>
    </xf>
    <xf numFmtId="176" fontId="9" fillId="3" borderId="5" xfId="0" applyNumberFormat="1" applyFont="1" applyFill="1" applyBorder="1" applyAlignment="1">
      <alignment horizontal="center" vertical="center" wrapText="1"/>
    </xf>
    <xf numFmtId="178" fontId="9" fillId="0" borderId="5" xfId="0" applyNumberFormat="1" applyFont="1" applyBorder="1" applyAlignment="1">
      <alignment horizontal="center" vertical="center"/>
    </xf>
    <xf numFmtId="0" fontId="39" fillId="0" borderId="5" xfId="0" applyFont="1" applyBorder="1" applyAlignment="1">
      <alignment horizontal="left" vertical="center" wrapText="1"/>
    </xf>
    <xf numFmtId="178" fontId="32" fillId="0" borderId="5" xfId="0" applyNumberFormat="1" applyFont="1" applyBorder="1" applyAlignment="1">
      <alignment horizontal="center" vertical="center"/>
    </xf>
    <xf numFmtId="178" fontId="9" fillId="0" borderId="5" xfId="0" applyNumberFormat="1" applyFont="1" applyFill="1" applyBorder="1" applyAlignment="1">
      <alignment horizontal="center" vertical="center"/>
    </xf>
    <xf numFmtId="0" fontId="39" fillId="3" borderId="5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right" vertical="center" wrapText="1"/>
    </xf>
    <xf numFmtId="178" fontId="17" fillId="3" borderId="5" xfId="0" applyNumberFormat="1" applyFont="1" applyFill="1" applyBorder="1" applyAlignment="1">
      <alignment horizontal="center" vertical="center" wrapText="1"/>
    </xf>
    <xf numFmtId="0" fontId="9" fillId="3" borderId="15" xfId="0" applyFont="1" applyFill="1" applyBorder="1"/>
    <xf numFmtId="0" fontId="9" fillId="0" borderId="15" xfId="0" applyFont="1" applyBorder="1"/>
    <xf numFmtId="0" fontId="26" fillId="0" borderId="0" xfId="0" applyFont="1" applyAlignment="1">
      <alignment horizontal="center" vertical="center"/>
    </xf>
    <xf numFmtId="0" fontId="39" fillId="0" borderId="5" xfId="0" applyFont="1" applyFill="1" applyBorder="1" applyAlignment="1">
      <alignment horizontal="left" vertical="center" wrapText="1"/>
    </xf>
    <xf numFmtId="178" fontId="17" fillId="0" borderId="5" xfId="0" applyNumberFormat="1" applyFont="1" applyBorder="1" applyAlignment="1">
      <alignment horizontal="center"/>
    </xf>
    <xf numFmtId="173" fontId="18" fillId="0" borderId="5" xfId="0" applyNumberFormat="1" applyFont="1" applyBorder="1" applyAlignment="1">
      <alignment horizontal="center" vertical="center" wrapText="1"/>
    </xf>
    <xf numFmtId="173" fontId="17" fillId="0" borderId="5" xfId="0" applyNumberFormat="1" applyFont="1" applyBorder="1" applyAlignment="1">
      <alignment horizontal="center"/>
    </xf>
    <xf numFmtId="4" fontId="20" fillId="0" borderId="5" xfId="0" applyNumberFormat="1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/>
    </xf>
    <xf numFmtId="4" fontId="1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78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2" fontId="9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7" fillId="3" borderId="5" xfId="0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168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left" vertical="center"/>
    </xf>
    <xf numFmtId="167" fontId="22" fillId="0" borderId="5" xfId="0" applyNumberFormat="1" applyFont="1" applyFill="1" applyBorder="1" applyAlignment="1">
      <alignment horizontal="center" vertical="center" wrapText="1"/>
    </xf>
    <xf numFmtId="17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17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167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17" fillId="0" borderId="0" xfId="0" applyFont="1" applyAlignment="1">
      <alignment vertical="center"/>
    </xf>
    <xf numFmtId="4" fontId="26" fillId="0" borderId="0" xfId="0" applyNumberFormat="1" applyFont="1"/>
    <xf numFmtId="179" fontId="26" fillId="0" borderId="5" xfId="0" applyNumberFormat="1" applyFont="1" applyBorder="1" applyAlignment="1">
      <alignment horizontal="center" vertical="center"/>
    </xf>
    <xf numFmtId="4" fontId="26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21" fillId="0" borderId="0" xfId="0" applyNumberFormat="1" applyFont="1"/>
    <xf numFmtId="167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178" fontId="9" fillId="0" borderId="5" xfId="0" applyNumberFormat="1" applyFont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167" fontId="9" fillId="5" borderId="5" xfId="0" applyNumberFormat="1" applyFont="1" applyFill="1" applyBorder="1" applyAlignment="1">
      <alignment horizontal="center" vertical="center" wrapText="1"/>
    </xf>
    <xf numFmtId="167" fontId="9" fillId="5" borderId="5" xfId="0" applyNumberFormat="1" applyFont="1" applyFill="1" applyBorder="1" applyAlignment="1">
      <alignment horizontal="center" vertical="center"/>
    </xf>
    <xf numFmtId="9" fontId="32" fillId="5" borderId="5" xfId="0" applyNumberFormat="1" applyFont="1" applyFill="1" applyBorder="1" applyAlignment="1">
      <alignment horizontal="center" vertical="center" wrapText="1"/>
    </xf>
    <xf numFmtId="4" fontId="32" fillId="5" borderId="5" xfId="0" applyNumberFormat="1" applyFont="1" applyFill="1" applyBorder="1" applyAlignment="1">
      <alignment horizontal="center" vertical="center" wrapText="1"/>
    </xf>
    <xf numFmtId="9" fontId="9" fillId="5" borderId="5" xfId="0" applyNumberFormat="1" applyFont="1" applyFill="1" applyBorder="1" applyAlignment="1">
      <alignment horizontal="center" vertical="center"/>
    </xf>
    <xf numFmtId="4" fontId="32" fillId="5" borderId="5" xfId="0" applyNumberFormat="1" applyFont="1" applyFill="1" applyBorder="1" applyAlignment="1">
      <alignment horizontal="center" vertical="center"/>
    </xf>
    <xf numFmtId="4" fontId="22" fillId="3" borderId="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4" fontId="17" fillId="0" borderId="0" xfId="0" applyNumberFormat="1" applyFont="1"/>
    <xf numFmtId="4" fontId="26" fillId="3" borderId="5" xfId="0" applyNumberFormat="1" applyFont="1" applyFill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/>
    </xf>
    <xf numFmtId="2" fontId="19" fillId="3" borderId="5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right" vertical="center" wrapText="1"/>
    </xf>
    <xf numFmtId="167" fontId="17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167" fontId="1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167" fontId="9" fillId="3" borderId="0" xfId="0" applyNumberFormat="1" applyFont="1" applyFill="1" applyBorder="1"/>
    <xf numFmtId="4" fontId="9" fillId="3" borderId="5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167" fontId="19" fillId="0" borderId="5" xfId="0" applyNumberFormat="1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4" fontId="19" fillId="8" borderId="5" xfId="0" applyNumberFormat="1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4" fontId="9" fillId="8" borderId="5" xfId="0" applyNumberFormat="1" applyFont="1" applyFill="1" applyBorder="1" applyAlignment="1">
      <alignment horizontal="center" vertical="center" wrapText="1"/>
    </xf>
    <xf numFmtId="166" fontId="9" fillId="8" borderId="5" xfId="0" applyNumberFormat="1" applyFont="1" applyFill="1" applyBorder="1" applyAlignment="1">
      <alignment horizontal="center" vertical="center" wrapText="1"/>
    </xf>
    <xf numFmtId="0" fontId="9" fillId="8" borderId="0" xfId="0" applyFont="1" applyFill="1"/>
    <xf numFmtId="0" fontId="19" fillId="8" borderId="5" xfId="0" applyFont="1" applyFill="1" applyBorder="1" applyAlignment="1">
      <alignment horizontal="center" vertical="center"/>
    </xf>
    <xf numFmtId="2" fontId="19" fillId="8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9" fillId="8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9" fillId="4" borderId="0" xfId="0" applyFont="1" applyFill="1" applyAlignment="1">
      <alignment horizontal="left"/>
    </xf>
    <xf numFmtId="0" fontId="36" fillId="0" borderId="0" xfId="0" applyFont="1" applyAlignment="1">
      <alignment horizontal="left"/>
    </xf>
    <xf numFmtId="0" fontId="38" fillId="0" borderId="0" xfId="0" applyFont="1" applyAlignment="1">
      <alignment horizontal="left" vertical="center"/>
    </xf>
    <xf numFmtId="0" fontId="36" fillId="8" borderId="0" xfId="0" applyFont="1" applyFill="1" applyAlignment="1">
      <alignment horizontal="left"/>
    </xf>
    <xf numFmtId="0" fontId="9" fillId="8" borderId="0" xfId="0" applyFont="1" applyFill="1" applyAlignment="1">
      <alignment horizontal="left"/>
    </xf>
    <xf numFmtId="167" fontId="9" fillId="0" borderId="0" xfId="0" applyNumberFormat="1" applyFont="1" applyAlignment="1">
      <alignment horizontal="left"/>
    </xf>
    <xf numFmtId="4" fontId="9" fillId="0" borderId="0" xfId="0" applyNumberFormat="1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6" fontId="26" fillId="8" borderId="5" xfId="0" applyNumberFormat="1" applyFont="1" applyFill="1" applyBorder="1" applyAlignment="1">
      <alignment horizontal="center" vertical="center" wrapText="1"/>
    </xf>
    <xf numFmtId="0" fontId="26" fillId="8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7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1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167" fontId="19" fillId="0" borderId="5" xfId="0" applyNumberFormat="1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wrapText="1"/>
    </xf>
    <xf numFmtId="176" fontId="19" fillId="3" borderId="5" xfId="0" applyNumberFormat="1" applyFont="1" applyFill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17" fillId="3" borderId="5" xfId="0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6" fontId="19" fillId="3" borderId="5" xfId="0" applyNumberFormat="1" applyFont="1" applyFill="1" applyBorder="1" applyAlignment="1">
      <alignment horizontal="center" vertical="center" wrapText="1"/>
    </xf>
    <xf numFmtId="180" fontId="9" fillId="0" borderId="5" xfId="0" applyNumberFormat="1" applyFont="1" applyFill="1" applyBorder="1" applyAlignment="1">
      <alignment horizontal="center" vertical="center" wrapText="1"/>
    </xf>
    <xf numFmtId="180" fontId="9" fillId="0" borderId="5" xfId="0" applyNumberFormat="1" applyFont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 wrapText="1"/>
    </xf>
    <xf numFmtId="180" fontId="19" fillId="3" borderId="5" xfId="0" applyNumberFormat="1" applyFont="1" applyFill="1" applyBorder="1" applyAlignment="1">
      <alignment horizontal="center" vertical="center" wrapText="1"/>
    </xf>
    <xf numFmtId="176" fontId="9" fillId="3" borderId="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166" fontId="9" fillId="3" borderId="4" xfId="0" applyNumberFormat="1" applyFont="1" applyFill="1" applyBorder="1" applyAlignment="1">
      <alignment horizontal="center" vertical="center"/>
    </xf>
    <xf numFmtId="166" fontId="9" fillId="3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176" fontId="19" fillId="0" borderId="5" xfId="0" applyNumberFormat="1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176" fontId="9" fillId="3" borderId="4" xfId="0" applyNumberFormat="1" applyFont="1" applyFill="1" applyBorder="1" applyAlignment="1">
      <alignment horizontal="center" vertical="center"/>
    </xf>
    <xf numFmtId="176" fontId="9" fillId="3" borderId="6" xfId="0" applyNumberFormat="1" applyFont="1" applyFill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17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18" fillId="7" borderId="19" xfId="0" applyFont="1" applyFill="1" applyBorder="1" applyAlignment="1">
      <alignment horizontal="center" vertical="center" wrapText="1"/>
    </xf>
    <xf numFmtId="0" fontId="18" fillId="7" borderId="19" xfId="0" applyFont="1" applyFill="1" applyBorder="1" applyAlignment="1">
      <alignment horizontal="center"/>
    </xf>
    <xf numFmtId="0" fontId="9" fillId="0" borderId="5" xfId="0" applyFont="1" applyBorder="1" applyAlignment="1"/>
    <xf numFmtId="0" fontId="17" fillId="0" borderId="0" xfId="0" applyFont="1" applyFill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0" fillId="0" borderId="5" xfId="0" applyBorder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right" vertical="center" wrapText="1"/>
    </xf>
    <xf numFmtId="0" fontId="17" fillId="0" borderId="8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5" fillId="0" borderId="10" xfId="1" applyBorder="1" applyAlignment="1" applyProtection="1">
      <alignment vertical="top" wrapText="1"/>
    </xf>
    <xf numFmtId="0" fontId="15" fillId="0" borderId="11" xfId="1" applyBorder="1" applyAlignment="1" applyProtection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11" xfId="0" applyFont="1" applyFill="1" applyBorder="1" applyAlignment="1">
      <alignment vertical="top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center" vertical="center" wrapText="1"/>
    </xf>
    <xf numFmtId="4" fontId="19" fillId="0" borderId="8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7" fillId="0" borderId="3" xfId="0" applyFont="1" applyBorder="1" applyAlignment="1">
      <alignment wrapText="1"/>
    </xf>
    <xf numFmtId="0" fontId="28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3" xfId="4" xr:uid="{00000000-0005-0000-0000-000002000000}"/>
    <cellStyle name="Процентный" xfId="3" builtinId="5"/>
    <cellStyle name="Финансовый" xfId="2" builtinId="3"/>
  </cellStyles>
  <dxfs count="0"/>
  <tableStyles count="0" defaultTableStyle="TableStyleMedium9" defaultPivotStyle="PivotStyleLight16"/>
  <colors>
    <mruColors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opLeftCell="A4" workbookViewId="0">
      <selection activeCell="J23" sqref="J23"/>
    </sheetView>
  </sheetViews>
  <sheetFormatPr defaultRowHeight="13.2" x14ac:dyDescent="0.25"/>
  <cols>
    <col min="3" max="3" width="21.5546875" customWidth="1"/>
    <col min="4" max="4" width="6.77734375" customWidth="1"/>
    <col min="5" max="6" width="14.77734375" customWidth="1"/>
  </cols>
  <sheetData>
    <row r="1" spans="1:7" s="24" customFormat="1" ht="15" x14ac:dyDescent="0.25">
      <c r="E1" s="119" t="s">
        <v>69</v>
      </c>
      <c r="G1" s="24">
        <v>5</v>
      </c>
    </row>
    <row r="2" spans="1:7" s="24" customFormat="1" ht="15" x14ac:dyDescent="0.25">
      <c r="E2" s="24" t="s">
        <v>68</v>
      </c>
    </row>
    <row r="3" spans="1:7" x14ac:dyDescent="0.25">
      <c r="A3" s="1"/>
      <c r="B3" s="1"/>
      <c r="C3" s="1"/>
      <c r="D3" s="1"/>
      <c r="E3" s="1"/>
    </row>
    <row r="4" spans="1:7" ht="42.75" customHeight="1" x14ac:dyDescent="0.25">
      <c r="A4" s="655" t="s">
        <v>70</v>
      </c>
      <c r="B4" s="655"/>
      <c r="C4" s="655"/>
      <c r="D4" s="655"/>
      <c r="E4" s="655"/>
      <c r="F4" s="655"/>
    </row>
    <row r="5" spans="1:7" ht="19.5" customHeight="1" x14ac:dyDescent="0.25">
      <c r="B5" s="23"/>
      <c r="C5" s="23"/>
      <c r="D5" s="23"/>
      <c r="E5" s="23"/>
      <c r="F5" s="25"/>
    </row>
    <row r="6" spans="1:7" ht="33" customHeight="1" x14ac:dyDescent="0.25">
      <c r="A6" s="657" t="s">
        <v>0</v>
      </c>
      <c r="B6" s="657"/>
      <c r="C6" s="657"/>
      <c r="D6" s="657"/>
      <c r="E6" s="658" t="s">
        <v>63</v>
      </c>
      <c r="F6" s="658"/>
    </row>
    <row r="7" spans="1:7" s="25" customFormat="1" ht="80.55" customHeight="1" x14ac:dyDescent="0.25">
      <c r="A7" s="657"/>
      <c r="B7" s="657"/>
      <c r="C7" s="657"/>
      <c r="D7" s="657"/>
      <c r="E7" s="26" t="s">
        <v>1</v>
      </c>
      <c r="F7" s="26" t="s">
        <v>9</v>
      </c>
    </row>
    <row r="8" spans="1:7" x14ac:dyDescent="0.25">
      <c r="A8" s="2" t="s">
        <v>104</v>
      </c>
      <c r="B8" s="3"/>
      <c r="C8" s="3"/>
      <c r="D8" s="4"/>
      <c r="E8" s="39">
        <v>60</v>
      </c>
      <c r="F8" s="39">
        <v>80</v>
      </c>
    </row>
    <row r="9" spans="1:7" x14ac:dyDescent="0.25">
      <c r="A9" s="2" t="s">
        <v>105</v>
      </c>
      <c r="B9" s="3"/>
      <c r="C9" s="3"/>
      <c r="D9" s="4"/>
      <c r="E9" s="39">
        <v>40</v>
      </c>
      <c r="F9" s="39">
        <v>50</v>
      </c>
    </row>
    <row r="10" spans="1:7" x14ac:dyDescent="0.25">
      <c r="A10" s="2" t="s">
        <v>106</v>
      </c>
      <c r="B10" s="3"/>
      <c r="C10" s="3"/>
      <c r="D10" s="4"/>
      <c r="E10" s="39">
        <v>25</v>
      </c>
      <c r="F10" s="39">
        <v>29</v>
      </c>
    </row>
    <row r="11" spans="1:7" x14ac:dyDescent="0.25">
      <c r="A11" s="2" t="s">
        <v>103</v>
      </c>
      <c r="B11" s="3"/>
      <c r="C11" s="3"/>
      <c r="D11" s="4"/>
      <c r="E11" s="39">
        <v>2</v>
      </c>
      <c r="F11" s="39">
        <v>3</v>
      </c>
    </row>
    <row r="12" spans="1:7" x14ac:dyDescent="0.25">
      <c r="A12" s="2" t="s">
        <v>102</v>
      </c>
      <c r="B12" s="3"/>
      <c r="C12" s="3"/>
      <c r="D12" s="4"/>
      <c r="E12" s="39">
        <v>30</v>
      </c>
      <c r="F12" s="39">
        <v>43</v>
      </c>
    </row>
    <row r="13" spans="1:7" x14ac:dyDescent="0.25">
      <c r="A13" s="2" t="s">
        <v>101</v>
      </c>
      <c r="B13" s="3"/>
      <c r="C13" s="3"/>
      <c r="D13" s="4"/>
      <c r="E13" s="39">
        <v>8</v>
      </c>
      <c r="F13" s="39">
        <v>12</v>
      </c>
    </row>
    <row r="14" spans="1:7" x14ac:dyDescent="0.25">
      <c r="A14" s="2" t="s">
        <v>2</v>
      </c>
      <c r="B14" s="3"/>
      <c r="C14" s="3"/>
      <c r="D14" s="4"/>
      <c r="E14" s="39">
        <v>186.17</v>
      </c>
      <c r="F14" s="39">
        <v>217.33</v>
      </c>
    </row>
    <row r="15" spans="1:7" x14ac:dyDescent="0.25">
      <c r="A15" s="2" t="s">
        <v>3</v>
      </c>
      <c r="B15" s="3"/>
      <c r="C15" s="3"/>
      <c r="D15" s="4"/>
      <c r="E15" s="39">
        <v>256</v>
      </c>
      <c r="F15" s="39">
        <v>325</v>
      </c>
    </row>
    <row r="16" spans="1:7" x14ac:dyDescent="0.25">
      <c r="A16" s="2" t="s">
        <v>107</v>
      </c>
      <c r="B16" s="3"/>
      <c r="C16" s="3"/>
      <c r="D16" s="4"/>
      <c r="E16" s="39">
        <v>108</v>
      </c>
      <c r="F16" s="39">
        <v>114</v>
      </c>
    </row>
    <row r="17" spans="1:6" x14ac:dyDescent="0.25">
      <c r="A17" s="2" t="s">
        <v>108</v>
      </c>
      <c r="B17" s="3"/>
      <c r="C17" s="3"/>
      <c r="D17" s="4"/>
      <c r="E17" s="39">
        <v>9</v>
      </c>
      <c r="F17" s="39">
        <v>11</v>
      </c>
    </row>
    <row r="18" spans="1:6" x14ac:dyDescent="0.25">
      <c r="A18" s="2" t="s">
        <v>4</v>
      </c>
      <c r="B18" s="3"/>
      <c r="C18" s="3"/>
      <c r="D18" s="4"/>
      <c r="E18" s="39">
        <v>7</v>
      </c>
      <c r="F18" s="39">
        <v>20</v>
      </c>
    </row>
    <row r="19" spans="1:6" x14ac:dyDescent="0.25">
      <c r="A19" s="2" t="s">
        <v>5</v>
      </c>
      <c r="B19" s="3"/>
      <c r="C19" s="3"/>
      <c r="D19" s="4"/>
      <c r="E19" s="39">
        <v>37</v>
      </c>
      <c r="F19" s="39">
        <v>47</v>
      </c>
    </row>
    <row r="20" spans="1:6" x14ac:dyDescent="0.25">
      <c r="A20" s="2" t="s">
        <v>6</v>
      </c>
      <c r="B20" s="3"/>
      <c r="C20" s="3"/>
      <c r="D20" s="4"/>
      <c r="E20" s="39">
        <v>18</v>
      </c>
      <c r="F20" s="39">
        <v>21</v>
      </c>
    </row>
    <row r="21" spans="1:6" x14ac:dyDescent="0.25">
      <c r="A21" s="2" t="s">
        <v>7</v>
      </c>
      <c r="B21" s="3"/>
      <c r="C21" s="3"/>
      <c r="D21" s="4"/>
      <c r="E21" s="39">
        <v>9</v>
      </c>
      <c r="F21" s="39">
        <v>11</v>
      </c>
    </row>
    <row r="22" spans="1:6" x14ac:dyDescent="0.25">
      <c r="A22" s="2" t="s">
        <v>109</v>
      </c>
      <c r="B22" s="3"/>
      <c r="C22" s="3"/>
      <c r="D22" s="4"/>
      <c r="E22" s="39">
        <v>0.5</v>
      </c>
      <c r="F22" s="39">
        <v>0.6</v>
      </c>
    </row>
    <row r="23" spans="1:6" x14ac:dyDescent="0.25">
      <c r="A23" s="2" t="s">
        <v>110</v>
      </c>
      <c r="B23" s="3"/>
      <c r="C23" s="3"/>
      <c r="D23" s="4"/>
      <c r="E23" s="39">
        <v>390</v>
      </c>
      <c r="F23" s="39">
        <v>450</v>
      </c>
    </row>
    <row r="24" spans="1:6" x14ac:dyDescent="0.25">
      <c r="A24" s="2" t="s">
        <v>111</v>
      </c>
      <c r="B24" s="3"/>
      <c r="C24" s="3"/>
      <c r="D24" s="4"/>
      <c r="E24" s="39">
        <v>30</v>
      </c>
      <c r="F24" s="39">
        <v>40</v>
      </c>
    </row>
    <row r="25" spans="1:6" x14ac:dyDescent="0.25">
      <c r="A25" s="2" t="s">
        <v>96</v>
      </c>
      <c r="B25" s="3"/>
      <c r="C25" s="3"/>
      <c r="D25" s="4"/>
      <c r="E25" s="39">
        <v>55</v>
      </c>
      <c r="F25" s="39">
        <v>60.5</v>
      </c>
    </row>
    <row r="26" spans="1:6" x14ac:dyDescent="0.25">
      <c r="A26" s="2" t="s">
        <v>97</v>
      </c>
      <c r="B26" s="3"/>
      <c r="C26" s="3"/>
      <c r="D26" s="4"/>
      <c r="E26" s="39">
        <v>68</v>
      </c>
      <c r="F26" s="39">
        <v>75</v>
      </c>
    </row>
    <row r="27" spans="1:6" x14ac:dyDescent="0.25">
      <c r="A27" s="2" t="s">
        <v>98</v>
      </c>
      <c r="B27" s="3"/>
      <c r="C27" s="3"/>
      <c r="D27" s="4"/>
      <c r="E27" s="39">
        <v>23</v>
      </c>
      <c r="F27" s="39">
        <v>27</v>
      </c>
    </row>
    <row r="28" spans="1:6" x14ac:dyDescent="0.25">
      <c r="A28" s="2" t="s">
        <v>99</v>
      </c>
      <c r="B28" s="3"/>
      <c r="C28" s="3"/>
      <c r="D28" s="4"/>
      <c r="E28" s="39">
        <v>22</v>
      </c>
      <c r="F28" s="39">
        <v>26</v>
      </c>
    </row>
    <row r="29" spans="1:6" x14ac:dyDescent="0.25">
      <c r="A29" s="2" t="s">
        <v>112</v>
      </c>
      <c r="B29" s="3"/>
      <c r="C29" s="3"/>
      <c r="D29" s="4"/>
      <c r="E29" s="39">
        <v>34</v>
      </c>
      <c r="F29" s="39">
        <v>39</v>
      </c>
    </row>
    <row r="30" spans="1:6" x14ac:dyDescent="0.25">
      <c r="A30" s="2" t="s">
        <v>100</v>
      </c>
      <c r="B30" s="3"/>
      <c r="C30" s="3"/>
      <c r="D30" s="4"/>
      <c r="E30" s="39">
        <v>0</v>
      </c>
      <c r="F30" s="39">
        <v>7</v>
      </c>
    </row>
    <row r="31" spans="1:6" x14ac:dyDescent="0.25">
      <c r="A31" s="2" t="s">
        <v>113</v>
      </c>
      <c r="B31" s="3"/>
      <c r="C31" s="3"/>
      <c r="D31" s="4"/>
      <c r="E31" s="39">
        <v>9</v>
      </c>
      <c r="F31" s="39">
        <v>11</v>
      </c>
    </row>
    <row r="32" spans="1:6" x14ac:dyDescent="0.25">
      <c r="A32" s="2" t="s">
        <v>114</v>
      </c>
      <c r="B32" s="3"/>
      <c r="C32" s="3"/>
      <c r="D32" s="4"/>
      <c r="E32" s="39">
        <v>4.3</v>
      </c>
      <c r="F32" s="39">
        <v>6.4</v>
      </c>
    </row>
    <row r="33" spans="1:6" x14ac:dyDescent="0.25">
      <c r="A33" s="2" t="s">
        <v>115</v>
      </c>
      <c r="B33" s="3"/>
      <c r="C33" s="3"/>
      <c r="D33" s="4"/>
      <c r="E33" s="39">
        <v>0.5</v>
      </c>
      <c r="F33" s="39">
        <v>0.6</v>
      </c>
    </row>
    <row r="34" spans="1:6" x14ac:dyDescent="0.25">
      <c r="A34" s="2" t="s">
        <v>8</v>
      </c>
      <c r="B34" s="3"/>
      <c r="C34" s="3"/>
      <c r="D34" s="4"/>
      <c r="E34" s="39">
        <v>1</v>
      </c>
      <c r="F34" s="39">
        <v>1.2</v>
      </c>
    </row>
    <row r="35" spans="1:6" x14ac:dyDescent="0.25">
      <c r="A35" s="2" t="s">
        <v>116</v>
      </c>
      <c r="B35" s="3"/>
      <c r="C35" s="3"/>
      <c r="D35" s="4"/>
      <c r="E35" s="39">
        <v>0.5</v>
      </c>
      <c r="F35" s="39">
        <v>0.6</v>
      </c>
    </row>
    <row r="36" spans="1:6" x14ac:dyDescent="0.25">
      <c r="A36" s="2" t="s">
        <v>117</v>
      </c>
      <c r="B36" s="3"/>
      <c r="C36" s="3"/>
      <c r="D36" s="4"/>
      <c r="E36" s="39">
        <v>4</v>
      </c>
      <c r="F36" s="39">
        <v>6</v>
      </c>
    </row>
    <row r="37" spans="1:6" x14ac:dyDescent="0.25">
      <c r="A37" s="2" t="s">
        <v>118</v>
      </c>
      <c r="B37" s="3"/>
      <c r="C37" s="3"/>
      <c r="D37" s="4"/>
      <c r="E37" s="39">
        <v>0.4</v>
      </c>
      <c r="F37" s="39">
        <v>0.5</v>
      </c>
    </row>
    <row r="38" spans="1:6" x14ac:dyDescent="0.25">
      <c r="A38" s="2" t="s">
        <v>119</v>
      </c>
      <c r="B38" s="3"/>
      <c r="C38" s="3"/>
      <c r="D38" s="4"/>
      <c r="E38" s="39">
        <v>100</v>
      </c>
      <c r="F38" s="39">
        <v>100</v>
      </c>
    </row>
    <row r="39" spans="1:6" x14ac:dyDescent="0.25">
      <c r="A39" s="2" t="s">
        <v>120</v>
      </c>
      <c r="B39" s="3"/>
      <c r="C39" s="3"/>
      <c r="D39" s="4"/>
      <c r="E39" s="39">
        <v>0</v>
      </c>
      <c r="F39" s="39">
        <v>50</v>
      </c>
    </row>
    <row r="40" spans="1:6" s="23" customFormat="1" ht="17.25" hidden="1" customHeight="1" x14ac:dyDescent="0.25">
      <c r="A40" s="21" t="s">
        <v>73</v>
      </c>
      <c r="C40" s="22"/>
      <c r="D40" s="22"/>
      <c r="E40" s="21" t="s">
        <v>73</v>
      </c>
    </row>
    <row r="41" spans="1:6" s="23" customFormat="1" ht="18" hidden="1" customHeight="1" x14ac:dyDescent="0.25">
      <c r="A41" s="42" t="s">
        <v>74</v>
      </c>
      <c r="B41" s="25"/>
      <c r="C41" s="25"/>
      <c r="D41" s="22"/>
      <c r="E41" s="42" t="s">
        <v>77</v>
      </c>
    </row>
    <row r="42" spans="1:6" s="23" customFormat="1" ht="15" hidden="1" x14ac:dyDescent="0.25">
      <c r="A42" s="42" t="s">
        <v>75</v>
      </c>
      <c r="B42" s="22"/>
      <c r="C42" s="22"/>
      <c r="D42" s="22"/>
      <c r="E42" s="42" t="s">
        <v>75</v>
      </c>
    </row>
    <row r="43" spans="1:6" s="23" customFormat="1" ht="15" hidden="1" x14ac:dyDescent="0.25">
      <c r="A43" s="42" t="s">
        <v>76</v>
      </c>
      <c r="B43" s="22"/>
      <c r="C43" s="22"/>
      <c r="D43" s="22"/>
      <c r="E43" s="42" t="s">
        <v>78</v>
      </c>
    </row>
    <row r="44" spans="1:6" s="23" customFormat="1" ht="15" hidden="1" customHeight="1" x14ac:dyDescent="0.25">
      <c r="A44" s="22"/>
      <c r="C44" s="22"/>
      <c r="D44" s="22"/>
      <c r="E44" s="22"/>
    </row>
    <row r="45" spans="1:6" s="23" customFormat="1" ht="15" customHeight="1" x14ac:dyDescent="0.25">
      <c r="A45" s="660"/>
      <c r="B45" s="661"/>
      <c r="C45" s="661"/>
      <c r="D45" s="22"/>
      <c r="E45" s="22"/>
    </row>
    <row r="46" spans="1:6" s="23" customFormat="1" ht="15" customHeight="1" x14ac:dyDescent="0.25">
      <c r="A46" s="659" t="s">
        <v>3815</v>
      </c>
      <c r="B46" s="659"/>
      <c r="C46" s="659"/>
      <c r="D46" s="22"/>
      <c r="E46" s="22"/>
    </row>
    <row r="47" spans="1:6" s="23" customFormat="1" ht="15" customHeight="1" x14ac:dyDescent="0.25">
      <c r="A47" s="656"/>
      <c r="B47" s="656"/>
      <c r="C47" s="656"/>
      <c r="D47" s="22"/>
      <c r="E47" s="22"/>
    </row>
    <row r="48" spans="1:6" s="23" customFormat="1" ht="15" x14ac:dyDescent="0.25">
      <c r="A48" s="656"/>
      <c r="B48" s="656"/>
      <c r="C48" s="656"/>
      <c r="D48" s="22"/>
      <c r="E48" s="22"/>
    </row>
    <row r="49" spans="1:5" s="23" customFormat="1" ht="15" x14ac:dyDescent="0.25">
      <c r="A49" s="22"/>
      <c r="B49" s="22"/>
      <c r="C49" s="22"/>
      <c r="D49" s="22"/>
      <c r="E49" s="22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5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68"/>
  <sheetViews>
    <sheetView view="pageBreakPreview" topLeftCell="A23" zoomScale="60" zoomScaleNormal="100" workbookViewId="0">
      <selection activeCell="I53" sqref="I53"/>
    </sheetView>
  </sheetViews>
  <sheetFormatPr defaultRowHeight="15" x14ac:dyDescent="0.25"/>
  <cols>
    <col min="1" max="1" width="75.21875" style="133" customWidth="1"/>
    <col min="2" max="2" width="18" style="133" customWidth="1"/>
    <col min="3" max="3" width="18.44140625" style="133" customWidth="1"/>
    <col min="4" max="4" width="15.77734375" style="133" customWidth="1"/>
    <col min="5" max="5" width="20.44140625" style="133" customWidth="1"/>
    <col min="6" max="6" width="17.77734375" style="133" customWidth="1"/>
    <col min="7" max="7" width="19.21875" style="133" customWidth="1"/>
    <col min="8" max="8" width="18.44140625" style="133" customWidth="1"/>
    <col min="9" max="9" width="26.5546875" style="133" customWidth="1"/>
    <col min="10" max="10" width="19" style="133" customWidth="1"/>
    <col min="11" max="11" width="18.5546875" style="133" customWidth="1"/>
    <col min="12" max="12" width="16.77734375" style="133" customWidth="1"/>
    <col min="13" max="13" width="17.5546875" style="133" customWidth="1"/>
    <col min="14" max="14" width="18.21875" style="133" customWidth="1"/>
    <col min="15" max="15" width="18" style="133" customWidth="1"/>
    <col min="16" max="16" width="18.44140625" style="133" bestFit="1" customWidth="1"/>
    <col min="17" max="251" width="9.21875" style="133"/>
    <col min="252" max="252" width="28.44140625" style="133" customWidth="1"/>
    <col min="253" max="253" width="13.5546875" style="133" customWidth="1"/>
    <col min="254" max="254" width="13.21875" style="133" customWidth="1"/>
    <col min="255" max="255" width="14" style="133" customWidth="1"/>
    <col min="256" max="256" width="9.21875" style="133" bestFit="1" customWidth="1"/>
    <col min="257" max="257" width="10.77734375" style="133" bestFit="1" customWidth="1"/>
    <col min="258" max="258" width="15.77734375" style="133" customWidth="1"/>
    <col min="259" max="259" width="15.44140625" style="133" customWidth="1"/>
    <col min="260" max="260" width="12.21875" style="133" bestFit="1" customWidth="1"/>
    <col min="261" max="261" width="9.77734375" style="133" bestFit="1" customWidth="1"/>
    <col min="262" max="262" width="13.77734375" style="133" customWidth="1"/>
    <col min="263" max="263" width="13.44140625" style="133" bestFit="1" customWidth="1"/>
    <col min="264" max="264" width="14.77734375" style="133" customWidth="1"/>
    <col min="265" max="265" width="14.44140625" style="133" customWidth="1"/>
    <col min="266" max="507" width="9.21875" style="133"/>
    <col min="508" max="508" width="28.44140625" style="133" customWidth="1"/>
    <col min="509" max="509" width="13.5546875" style="133" customWidth="1"/>
    <col min="510" max="510" width="13.21875" style="133" customWidth="1"/>
    <col min="511" max="511" width="14" style="133" customWidth="1"/>
    <col min="512" max="512" width="9.21875" style="133" bestFit="1" customWidth="1"/>
    <col min="513" max="513" width="10.77734375" style="133" bestFit="1" customWidth="1"/>
    <col min="514" max="514" width="15.77734375" style="133" customWidth="1"/>
    <col min="515" max="515" width="15.44140625" style="133" customWidth="1"/>
    <col min="516" max="516" width="12.21875" style="133" bestFit="1" customWidth="1"/>
    <col min="517" max="517" width="9.77734375" style="133" bestFit="1" customWidth="1"/>
    <col min="518" max="518" width="13.77734375" style="133" customWidth="1"/>
    <col min="519" max="519" width="13.44140625" style="133" bestFit="1" customWidth="1"/>
    <col min="520" max="520" width="14.77734375" style="133" customWidth="1"/>
    <col min="521" max="521" width="14.44140625" style="133" customWidth="1"/>
    <col min="522" max="763" width="9.21875" style="133"/>
    <col min="764" max="764" width="28.44140625" style="133" customWidth="1"/>
    <col min="765" max="765" width="13.5546875" style="133" customWidth="1"/>
    <col min="766" max="766" width="13.21875" style="133" customWidth="1"/>
    <col min="767" max="767" width="14" style="133" customWidth="1"/>
    <col min="768" max="768" width="9.21875" style="133" bestFit="1" customWidth="1"/>
    <col min="769" max="769" width="10.77734375" style="133" bestFit="1" customWidth="1"/>
    <col min="770" max="770" width="15.77734375" style="133" customWidth="1"/>
    <col min="771" max="771" width="15.44140625" style="133" customWidth="1"/>
    <col min="772" max="772" width="12.21875" style="133" bestFit="1" customWidth="1"/>
    <col min="773" max="773" width="9.77734375" style="133" bestFit="1" customWidth="1"/>
    <col min="774" max="774" width="13.77734375" style="133" customWidth="1"/>
    <col min="775" max="775" width="13.44140625" style="133" bestFit="1" customWidth="1"/>
    <col min="776" max="776" width="14.77734375" style="133" customWidth="1"/>
    <col min="777" max="777" width="14.44140625" style="133" customWidth="1"/>
    <col min="778" max="1019" width="9.21875" style="133"/>
    <col min="1020" max="1020" width="28.44140625" style="133" customWidth="1"/>
    <col min="1021" max="1021" width="13.5546875" style="133" customWidth="1"/>
    <col min="1022" max="1022" width="13.21875" style="133" customWidth="1"/>
    <col min="1023" max="1023" width="14" style="133" customWidth="1"/>
    <col min="1024" max="1024" width="9.21875" style="133" bestFit="1" customWidth="1"/>
    <col min="1025" max="1025" width="10.77734375" style="133" bestFit="1" customWidth="1"/>
    <col min="1026" max="1026" width="15.77734375" style="133" customWidth="1"/>
    <col min="1027" max="1027" width="15.44140625" style="133" customWidth="1"/>
    <col min="1028" max="1028" width="12.21875" style="133" bestFit="1" customWidth="1"/>
    <col min="1029" max="1029" width="9.77734375" style="133" bestFit="1" customWidth="1"/>
    <col min="1030" max="1030" width="13.77734375" style="133" customWidth="1"/>
    <col min="1031" max="1031" width="13.44140625" style="133" bestFit="1" customWidth="1"/>
    <col min="1032" max="1032" width="14.77734375" style="133" customWidth="1"/>
    <col min="1033" max="1033" width="14.44140625" style="133" customWidth="1"/>
    <col min="1034" max="1275" width="9.21875" style="133"/>
    <col min="1276" max="1276" width="28.44140625" style="133" customWidth="1"/>
    <col min="1277" max="1277" width="13.5546875" style="133" customWidth="1"/>
    <col min="1278" max="1278" width="13.21875" style="133" customWidth="1"/>
    <col min="1279" max="1279" width="14" style="133" customWidth="1"/>
    <col min="1280" max="1280" width="9.21875" style="133" bestFit="1" customWidth="1"/>
    <col min="1281" max="1281" width="10.77734375" style="133" bestFit="1" customWidth="1"/>
    <col min="1282" max="1282" width="15.77734375" style="133" customWidth="1"/>
    <col min="1283" max="1283" width="15.44140625" style="133" customWidth="1"/>
    <col min="1284" max="1284" width="12.21875" style="133" bestFit="1" customWidth="1"/>
    <col min="1285" max="1285" width="9.77734375" style="133" bestFit="1" customWidth="1"/>
    <col min="1286" max="1286" width="13.77734375" style="133" customWidth="1"/>
    <col min="1287" max="1287" width="13.44140625" style="133" bestFit="1" customWidth="1"/>
    <col min="1288" max="1288" width="14.77734375" style="133" customWidth="1"/>
    <col min="1289" max="1289" width="14.44140625" style="133" customWidth="1"/>
    <col min="1290" max="1531" width="9.21875" style="133"/>
    <col min="1532" max="1532" width="28.44140625" style="133" customWidth="1"/>
    <col min="1533" max="1533" width="13.5546875" style="133" customWidth="1"/>
    <col min="1534" max="1534" width="13.21875" style="133" customWidth="1"/>
    <col min="1535" max="1535" width="14" style="133" customWidth="1"/>
    <col min="1536" max="1536" width="9.21875" style="133" bestFit="1" customWidth="1"/>
    <col min="1537" max="1537" width="10.77734375" style="133" bestFit="1" customWidth="1"/>
    <col min="1538" max="1538" width="15.77734375" style="133" customWidth="1"/>
    <col min="1539" max="1539" width="15.44140625" style="133" customWidth="1"/>
    <col min="1540" max="1540" width="12.21875" style="133" bestFit="1" customWidth="1"/>
    <col min="1541" max="1541" width="9.77734375" style="133" bestFit="1" customWidth="1"/>
    <col min="1542" max="1542" width="13.77734375" style="133" customWidth="1"/>
    <col min="1543" max="1543" width="13.44140625" style="133" bestFit="1" customWidth="1"/>
    <col min="1544" max="1544" width="14.77734375" style="133" customWidth="1"/>
    <col min="1545" max="1545" width="14.44140625" style="133" customWidth="1"/>
    <col min="1546" max="1787" width="9.21875" style="133"/>
    <col min="1788" max="1788" width="28.44140625" style="133" customWidth="1"/>
    <col min="1789" max="1789" width="13.5546875" style="133" customWidth="1"/>
    <col min="1790" max="1790" width="13.21875" style="133" customWidth="1"/>
    <col min="1791" max="1791" width="14" style="133" customWidth="1"/>
    <col min="1792" max="1792" width="9.21875" style="133" bestFit="1" customWidth="1"/>
    <col min="1793" max="1793" width="10.77734375" style="133" bestFit="1" customWidth="1"/>
    <col min="1794" max="1794" width="15.77734375" style="133" customWidth="1"/>
    <col min="1795" max="1795" width="15.44140625" style="133" customWidth="1"/>
    <col min="1796" max="1796" width="12.21875" style="133" bestFit="1" customWidth="1"/>
    <col min="1797" max="1797" width="9.77734375" style="133" bestFit="1" customWidth="1"/>
    <col min="1798" max="1798" width="13.77734375" style="133" customWidth="1"/>
    <col min="1799" max="1799" width="13.44140625" style="133" bestFit="1" customWidth="1"/>
    <col min="1800" max="1800" width="14.77734375" style="133" customWidth="1"/>
    <col min="1801" max="1801" width="14.44140625" style="133" customWidth="1"/>
    <col min="1802" max="2043" width="9.21875" style="133"/>
    <col min="2044" max="2044" width="28.44140625" style="133" customWidth="1"/>
    <col min="2045" max="2045" width="13.5546875" style="133" customWidth="1"/>
    <col min="2046" max="2046" width="13.21875" style="133" customWidth="1"/>
    <col min="2047" max="2047" width="14" style="133" customWidth="1"/>
    <col min="2048" max="2048" width="9.21875" style="133" bestFit="1" customWidth="1"/>
    <col min="2049" max="2049" width="10.77734375" style="133" bestFit="1" customWidth="1"/>
    <col min="2050" max="2050" width="15.77734375" style="133" customWidth="1"/>
    <col min="2051" max="2051" width="15.44140625" style="133" customWidth="1"/>
    <col min="2052" max="2052" width="12.21875" style="133" bestFit="1" customWidth="1"/>
    <col min="2053" max="2053" width="9.77734375" style="133" bestFit="1" customWidth="1"/>
    <col min="2054" max="2054" width="13.77734375" style="133" customWidth="1"/>
    <col min="2055" max="2055" width="13.44140625" style="133" bestFit="1" customWidth="1"/>
    <col min="2056" max="2056" width="14.77734375" style="133" customWidth="1"/>
    <col min="2057" max="2057" width="14.44140625" style="133" customWidth="1"/>
    <col min="2058" max="2299" width="9.21875" style="133"/>
    <col min="2300" max="2300" width="28.44140625" style="133" customWidth="1"/>
    <col min="2301" max="2301" width="13.5546875" style="133" customWidth="1"/>
    <col min="2302" max="2302" width="13.21875" style="133" customWidth="1"/>
    <col min="2303" max="2303" width="14" style="133" customWidth="1"/>
    <col min="2304" max="2304" width="9.21875" style="133" bestFit="1" customWidth="1"/>
    <col min="2305" max="2305" width="10.77734375" style="133" bestFit="1" customWidth="1"/>
    <col min="2306" max="2306" width="15.77734375" style="133" customWidth="1"/>
    <col min="2307" max="2307" width="15.44140625" style="133" customWidth="1"/>
    <col min="2308" max="2308" width="12.21875" style="133" bestFit="1" customWidth="1"/>
    <col min="2309" max="2309" width="9.77734375" style="133" bestFit="1" customWidth="1"/>
    <col min="2310" max="2310" width="13.77734375" style="133" customWidth="1"/>
    <col min="2311" max="2311" width="13.44140625" style="133" bestFit="1" customWidth="1"/>
    <col min="2312" max="2312" width="14.77734375" style="133" customWidth="1"/>
    <col min="2313" max="2313" width="14.44140625" style="133" customWidth="1"/>
    <col min="2314" max="2555" width="9.21875" style="133"/>
    <col min="2556" max="2556" width="28.44140625" style="133" customWidth="1"/>
    <col min="2557" max="2557" width="13.5546875" style="133" customWidth="1"/>
    <col min="2558" max="2558" width="13.21875" style="133" customWidth="1"/>
    <col min="2559" max="2559" width="14" style="133" customWidth="1"/>
    <col min="2560" max="2560" width="9.21875" style="133" bestFit="1" customWidth="1"/>
    <col min="2561" max="2561" width="10.77734375" style="133" bestFit="1" customWidth="1"/>
    <col min="2562" max="2562" width="15.77734375" style="133" customWidth="1"/>
    <col min="2563" max="2563" width="15.44140625" style="133" customWidth="1"/>
    <col min="2564" max="2564" width="12.21875" style="133" bestFit="1" customWidth="1"/>
    <col min="2565" max="2565" width="9.77734375" style="133" bestFit="1" customWidth="1"/>
    <col min="2566" max="2566" width="13.77734375" style="133" customWidth="1"/>
    <col min="2567" max="2567" width="13.44140625" style="133" bestFit="1" customWidth="1"/>
    <col min="2568" max="2568" width="14.77734375" style="133" customWidth="1"/>
    <col min="2569" max="2569" width="14.44140625" style="133" customWidth="1"/>
    <col min="2570" max="2811" width="9.21875" style="133"/>
    <col min="2812" max="2812" width="28.44140625" style="133" customWidth="1"/>
    <col min="2813" max="2813" width="13.5546875" style="133" customWidth="1"/>
    <col min="2814" max="2814" width="13.21875" style="133" customWidth="1"/>
    <col min="2815" max="2815" width="14" style="133" customWidth="1"/>
    <col min="2816" max="2816" width="9.21875" style="133" bestFit="1" customWidth="1"/>
    <col min="2817" max="2817" width="10.77734375" style="133" bestFit="1" customWidth="1"/>
    <col min="2818" max="2818" width="15.77734375" style="133" customWidth="1"/>
    <col min="2819" max="2819" width="15.44140625" style="133" customWidth="1"/>
    <col min="2820" max="2820" width="12.21875" style="133" bestFit="1" customWidth="1"/>
    <col min="2821" max="2821" width="9.77734375" style="133" bestFit="1" customWidth="1"/>
    <col min="2822" max="2822" width="13.77734375" style="133" customWidth="1"/>
    <col min="2823" max="2823" width="13.44140625" style="133" bestFit="1" customWidth="1"/>
    <col min="2824" max="2824" width="14.77734375" style="133" customWidth="1"/>
    <col min="2825" max="2825" width="14.44140625" style="133" customWidth="1"/>
    <col min="2826" max="3067" width="9.21875" style="133"/>
    <col min="3068" max="3068" width="28.44140625" style="133" customWidth="1"/>
    <col min="3069" max="3069" width="13.5546875" style="133" customWidth="1"/>
    <col min="3070" max="3070" width="13.21875" style="133" customWidth="1"/>
    <col min="3071" max="3071" width="14" style="133" customWidth="1"/>
    <col min="3072" max="3072" width="9.21875" style="133" bestFit="1" customWidth="1"/>
    <col min="3073" max="3073" width="10.77734375" style="133" bestFit="1" customWidth="1"/>
    <col min="3074" max="3074" width="15.77734375" style="133" customWidth="1"/>
    <col min="3075" max="3075" width="15.44140625" style="133" customWidth="1"/>
    <col min="3076" max="3076" width="12.21875" style="133" bestFit="1" customWidth="1"/>
    <col min="3077" max="3077" width="9.77734375" style="133" bestFit="1" customWidth="1"/>
    <col min="3078" max="3078" width="13.77734375" style="133" customWidth="1"/>
    <col min="3079" max="3079" width="13.44140625" style="133" bestFit="1" customWidth="1"/>
    <col min="3080" max="3080" width="14.77734375" style="133" customWidth="1"/>
    <col min="3081" max="3081" width="14.44140625" style="133" customWidth="1"/>
    <col min="3082" max="3323" width="9.21875" style="133"/>
    <col min="3324" max="3324" width="28.44140625" style="133" customWidth="1"/>
    <col min="3325" max="3325" width="13.5546875" style="133" customWidth="1"/>
    <col min="3326" max="3326" width="13.21875" style="133" customWidth="1"/>
    <col min="3327" max="3327" width="14" style="133" customWidth="1"/>
    <col min="3328" max="3328" width="9.21875" style="133" bestFit="1" customWidth="1"/>
    <col min="3329" max="3329" width="10.77734375" style="133" bestFit="1" customWidth="1"/>
    <col min="3330" max="3330" width="15.77734375" style="133" customWidth="1"/>
    <col min="3331" max="3331" width="15.44140625" style="133" customWidth="1"/>
    <col min="3332" max="3332" width="12.21875" style="133" bestFit="1" customWidth="1"/>
    <col min="3333" max="3333" width="9.77734375" style="133" bestFit="1" customWidth="1"/>
    <col min="3334" max="3334" width="13.77734375" style="133" customWidth="1"/>
    <col min="3335" max="3335" width="13.44140625" style="133" bestFit="1" customWidth="1"/>
    <col min="3336" max="3336" width="14.77734375" style="133" customWidth="1"/>
    <col min="3337" max="3337" width="14.44140625" style="133" customWidth="1"/>
    <col min="3338" max="3579" width="9.21875" style="133"/>
    <col min="3580" max="3580" width="28.44140625" style="133" customWidth="1"/>
    <col min="3581" max="3581" width="13.5546875" style="133" customWidth="1"/>
    <col min="3582" max="3582" width="13.21875" style="133" customWidth="1"/>
    <col min="3583" max="3583" width="14" style="133" customWidth="1"/>
    <col min="3584" max="3584" width="9.21875" style="133" bestFit="1" customWidth="1"/>
    <col min="3585" max="3585" width="10.77734375" style="133" bestFit="1" customWidth="1"/>
    <col min="3586" max="3586" width="15.77734375" style="133" customWidth="1"/>
    <col min="3587" max="3587" width="15.44140625" style="133" customWidth="1"/>
    <col min="3588" max="3588" width="12.21875" style="133" bestFit="1" customWidth="1"/>
    <col min="3589" max="3589" width="9.77734375" style="133" bestFit="1" customWidth="1"/>
    <col min="3590" max="3590" width="13.77734375" style="133" customWidth="1"/>
    <col min="3591" max="3591" width="13.44140625" style="133" bestFit="1" customWidth="1"/>
    <col min="3592" max="3592" width="14.77734375" style="133" customWidth="1"/>
    <col min="3593" max="3593" width="14.44140625" style="133" customWidth="1"/>
    <col min="3594" max="3835" width="9.21875" style="133"/>
    <col min="3836" max="3836" width="28.44140625" style="133" customWidth="1"/>
    <col min="3837" max="3837" width="13.5546875" style="133" customWidth="1"/>
    <col min="3838" max="3838" width="13.21875" style="133" customWidth="1"/>
    <col min="3839" max="3839" width="14" style="133" customWidth="1"/>
    <col min="3840" max="3840" width="9.21875" style="133" bestFit="1" customWidth="1"/>
    <col min="3841" max="3841" width="10.77734375" style="133" bestFit="1" customWidth="1"/>
    <col min="3842" max="3842" width="15.77734375" style="133" customWidth="1"/>
    <col min="3843" max="3843" width="15.44140625" style="133" customWidth="1"/>
    <col min="3844" max="3844" width="12.21875" style="133" bestFit="1" customWidth="1"/>
    <col min="3845" max="3845" width="9.77734375" style="133" bestFit="1" customWidth="1"/>
    <col min="3846" max="3846" width="13.77734375" style="133" customWidth="1"/>
    <col min="3847" max="3847" width="13.44140625" style="133" bestFit="1" customWidth="1"/>
    <col min="3848" max="3848" width="14.77734375" style="133" customWidth="1"/>
    <col min="3849" max="3849" width="14.44140625" style="133" customWidth="1"/>
    <col min="3850" max="4091" width="9.21875" style="133"/>
    <col min="4092" max="4092" width="28.44140625" style="133" customWidth="1"/>
    <col min="4093" max="4093" width="13.5546875" style="133" customWidth="1"/>
    <col min="4094" max="4094" width="13.21875" style="133" customWidth="1"/>
    <col min="4095" max="4095" width="14" style="133" customWidth="1"/>
    <col min="4096" max="4096" width="9.21875" style="133" bestFit="1" customWidth="1"/>
    <col min="4097" max="4097" width="10.77734375" style="133" bestFit="1" customWidth="1"/>
    <col min="4098" max="4098" width="15.77734375" style="133" customWidth="1"/>
    <col min="4099" max="4099" width="15.44140625" style="133" customWidth="1"/>
    <col min="4100" max="4100" width="12.21875" style="133" bestFit="1" customWidth="1"/>
    <col min="4101" max="4101" width="9.77734375" style="133" bestFit="1" customWidth="1"/>
    <col min="4102" max="4102" width="13.77734375" style="133" customWidth="1"/>
    <col min="4103" max="4103" width="13.44140625" style="133" bestFit="1" customWidth="1"/>
    <col min="4104" max="4104" width="14.77734375" style="133" customWidth="1"/>
    <col min="4105" max="4105" width="14.44140625" style="133" customWidth="1"/>
    <col min="4106" max="4347" width="9.21875" style="133"/>
    <col min="4348" max="4348" width="28.44140625" style="133" customWidth="1"/>
    <col min="4349" max="4349" width="13.5546875" style="133" customWidth="1"/>
    <col min="4350" max="4350" width="13.21875" style="133" customWidth="1"/>
    <col min="4351" max="4351" width="14" style="133" customWidth="1"/>
    <col min="4352" max="4352" width="9.21875" style="133" bestFit="1" customWidth="1"/>
    <col min="4353" max="4353" width="10.77734375" style="133" bestFit="1" customWidth="1"/>
    <col min="4354" max="4354" width="15.77734375" style="133" customWidth="1"/>
    <col min="4355" max="4355" width="15.44140625" style="133" customWidth="1"/>
    <col min="4356" max="4356" width="12.21875" style="133" bestFit="1" customWidth="1"/>
    <col min="4357" max="4357" width="9.77734375" style="133" bestFit="1" customWidth="1"/>
    <col min="4358" max="4358" width="13.77734375" style="133" customWidth="1"/>
    <col min="4359" max="4359" width="13.44140625" style="133" bestFit="1" customWidth="1"/>
    <col min="4360" max="4360" width="14.77734375" style="133" customWidth="1"/>
    <col min="4361" max="4361" width="14.44140625" style="133" customWidth="1"/>
    <col min="4362" max="4603" width="9.21875" style="133"/>
    <col min="4604" max="4604" width="28.44140625" style="133" customWidth="1"/>
    <col min="4605" max="4605" width="13.5546875" style="133" customWidth="1"/>
    <col min="4606" max="4606" width="13.21875" style="133" customWidth="1"/>
    <col min="4607" max="4607" width="14" style="133" customWidth="1"/>
    <col min="4608" max="4608" width="9.21875" style="133" bestFit="1" customWidth="1"/>
    <col min="4609" max="4609" width="10.77734375" style="133" bestFit="1" customWidth="1"/>
    <col min="4610" max="4610" width="15.77734375" style="133" customWidth="1"/>
    <col min="4611" max="4611" width="15.44140625" style="133" customWidth="1"/>
    <col min="4612" max="4612" width="12.21875" style="133" bestFit="1" customWidth="1"/>
    <col min="4613" max="4613" width="9.77734375" style="133" bestFit="1" customWidth="1"/>
    <col min="4614" max="4614" width="13.77734375" style="133" customWidth="1"/>
    <col min="4615" max="4615" width="13.44140625" style="133" bestFit="1" customWidth="1"/>
    <col min="4616" max="4616" width="14.77734375" style="133" customWidth="1"/>
    <col min="4617" max="4617" width="14.44140625" style="133" customWidth="1"/>
    <col min="4618" max="4859" width="9.21875" style="133"/>
    <col min="4860" max="4860" width="28.44140625" style="133" customWidth="1"/>
    <col min="4861" max="4861" width="13.5546875" style="133" customWidth="1"/>
    <col min="4862" max="4862" width="13.21875" style="133" customWidth="1"/>
    <col min="4863" max="4863" width="14" style="133" customWidth="1"/>
    <col min="4864" max="4864" width="9.21875" style="133" bestFit="1" customWidth="1"/>
    <col min="4865" max="4865" width="10.77734375" style="133" bestFit="1" customWidth="1"/>
    <col min="4866" max="4866" width="15.77734375" style="133" customWidth="1"/>
    <col min="4867" max="4867" width="15.44140625" style="133" customWidth="1"/>
    <col min="4868" max="4868" width="12.21875" style="133" bestFit="1" customWidth="1"/>
    <col min="4869" max="4869" width="9.77734375" style="133" bestFit="1" customWidth="1"/>
    <col min="4870" max="4870" width="13.77734375" style="133" customWidth="1"/>
    <col min="4871" max="4871" width="13.44140625" style="133" bestFit="1" customWidth="1"/>
    <col min="4872" max="4872" width="14.77734375" style="133" customWidth="1"/>
    <col min="4873" max="4873" width="14.44140625" style="133" customWidth="1"/>
    <col min="4874" max="5115" width="9.21875" style="133"/>
    <col min="5116" max="5116" width="28.44140625" style="133" customWidth="1"/>
    <col min="5117" max="5117" width="13.5546875" style="133" customWidth="1"/>
    <col min="5118" max="5118" width="13.21875" style="133" customWidth="1"/>
    <col min="5119" max="5119" width="14" style="133" customWidth="1"/>
    <col min="5120" max="5120" width="9.21875" style="133" bestFit="1" customWidth="1"/>
    <col min="5121" max="5121" width="10.77734375" style="133" bestFit="1" customWidth="1"/>
    <col min="5122" max="5122" width="15.77734375" style="133" customWidth="1"/>
    <col min="5123" max="5123" width="15.44140625" style="133" customWidth="1"/>
    <col min="5124" max="5124" width="12.21875" style="133" bestFit="1" customWidth="1"/>
    <col min="5125" max="5125" width="9.77734375" style="133" bestFit="1" customWidth="1"/>
    <col min="5126" max="5126" width="13.77734375" style="133" customWidth="1"/>
    <col min="5127" max="5127" width="13.44140625" style="133" bestFit="1" customWidth="1"/>
    <col min="5128" max="5128" width="14.77734375" style="133" customWidth="1"/>
    <col min="5129" max="5129" width="14.44140625" style="133" customWidth="1"/>
    <col min="5130" max="5371" width="9.21875" style="133"/>
    <col min="5372" max="5372" width="28.44140625" style="133" customWidth="1"/>
    <col min="5373" max="5373" width="13.5546875" style="133" customWidth="1"/>
    <col min="5374" max="5374" width="13.21875" style="133" customWidth="1"/>
    <col min="5375" max="5375" width="14" style="133" customWidth="1"/>
    <col min="5376" max="5376" width="9.21875" style="133" bestFit="1" customWidth="1"/>
    <col min="5377" max="5377" width="10.77734375" style="133" bestFit="1" customWidth="1"/>
    <col min="5378" max="5378" width="15.77734375" style="133" customWidth="1"/>
    <col min="5379" max="5379" width="15.44140625" style="133" customWidth="1"/>
    <col min="5380" max="5380" width="12.21875" style="133" bestFit="1" customWidth="1"/>
    <col min="5381" max="5381" width="9.77734375" style="133" bestFit="1" customWidth="1"/>
    <col min="5382" max="5382" width="13.77734375" style="133" customWidth="1"/>
    <col min="5383" max="5383" width="13.44140625" style="133" bestFit="1" customWidth="1"/>
    <col min="5384" max="5384" width="14.77734375" style="133" customWidth="1"/>
    <col min="5385" max="5385" width="14.44140625" style="133" customWidth="1"/>
    <col min="5386" max="5627" width="9.21875" style="133"/>
    <col min="5628" max="5628" width="28.44140625" style="133" customWidth="1"/>
    <col min="5629" max="5629" width="13.5546875" style="133" customWidth="1"/>
    <col min="5630" max="5630" width="13.21875" style="133" customWidth="1"/>
    <col min="5631" max="5631" width="14" style="133" customWidth="1"/>
    <col min="5632" max="5632" width="9.21875" style="133" bestFit="1" customWidth="1"/>
    <col min="5633" max="5633" width="10.77734375" style="133" bestFit="1" customWidth="1"/>
    <col min="5634" max="5634" width="15.77734375" style="133" customWidth="1"/>
    <col min="5635" max="5635" width="15.44140625" style="133" customWidth="1"/>
    <col min="5636" max="5636" width="12.21875" style="133" bestFit="1" customWidth="1"/>
    <col min="5637" max="5637" width="9.77734375" style="133" bestFit="1" customWidth="1"/>
    <col min="5638" max="5638" width="13.77734375" style="133" customWidth="1"/>
    <col min="5639" max="5639" width="13.44140625" style="133" bestFit="1" customWidth="1"/>
    <col min="5640" max="5640" width="14.77734375" style="133" customWidth="1"/>
    <col min="5641" max="5641" width="14.44140625" style="133" customWidth="1"/>
    <col min="5642" max="5883" width="9.21875" style="133"/>
    <col min="5884" max="5884" width="28.44140625" style="133" customWidth="1"/>
    <col min="5885" max="5885" width="13.5546875" style="133" customWidth="1"/>
    <col min="5886" max="5886" width="13.21875" style="133" customWidth="1"/>
    <col min="5887" max="5887" width="14" style="133" customWidth="1"/>
    <col min="5888" max="5888" width="9.21875" style="133" bestFit="1" customWidth="1"/>
    <col min="5889" max="5889" width="10.77734375" style="133" bestFit="1" customWidth="1"/>
    <col min="5890" max="5890" width="15.77734375" style="133" customWidth="1"/>
    <col min="5891" max="5891" width="15.44140625" style="133" customWidth="1"/>
    <col min="5892" max="5892" width="12.21875" style="133" bestFit="1" customWidth="1"/>
    <col min="5893" max="5893" width="9.77734375" style="133" bestFit="1" customWidth="1"/>
    <col min="5894" max="5894" width="13.77734375" style="133" customWidth="1"/>
    <col min="5895" max="5895" width="13.44140625" style="133" bestFit="1" customWidth="1"/>
    <col min="5896" max="5896" width="14.77734375" style="133" customWidth="1"/>
    <col min="5897" max="5897" width="14.44140625" style="133" customWidth="1"/>
    <col min="5898" max="6139" width="9.21875" style="133"/>
    <col min="6140" max="6140" width="28.44140625" style="133" customWidth="1"/>
    <col min="6141" max="6141" width="13.5546875" style="133" customWidth="1"/>
    <col min="6142" max="6142" width="13.21875" style="133" customWidth="1"/>
    <col min="6143" max="6143" width="14" style="133" customWidth="1"/>
    <col min="6144" max="6144" width="9.21875" style="133" bestFit="1" customWidth="1"/>
    <col min="6145" max="6145" width="10.77734375" style="133" bestFit="1" customWidth="1"/>
    <col min="6146" max="6146" width="15.77734375" style="133" customWidth="1"/>
    <col min="6147" max="6147" width="15.44140625" style="133" customWidth="1"/>
    <col min="6148" max="6148" width="12.21875" style="133" bestFit="1" customWidth="1"/>
    <col min="6149" max="6149" width="9.77734375" style="133" bestFit="1" customWidth="1"/>
    <col min="6150" max="6150" width="13.77734375" style="133" customWidth="1"/>
    <col min="6151" max="6151" width="13.44140625" style="133" bestFit="1" customWidth="1"/>
    <col min="6152" max="6152" width="14.77734375" style="133" customWidth="1"/>
    <col min="6153" max="6153" width="14.44140625" style="133" customWidth="1"/>
    <col min="6154" max="6395" width="9.21875" style="133"/>
    <col min="6396" max="6396" width="28.44140625" style="133" customWidth="1"/>
    <col min="6397" max="6397" width="13.5546875" style="133" customWidth="1"/>
    <col min="6398" max="6398" width="13.21875" style="133" customWidth="1"/>
    <col min="6399" max="6399" width="14" style="133" customWidth="1"/>
    <col min="6400" max="6400" width="9.21875" style="133" bestFit="1" customWidth="1"/>
    <col min="6401" max="6401" width="10.77734375" style="133" bestFit="1" customWidth="1"/>
    <col min="6402" max="6402" width="15.77734375" style="133" customWidth="1"/>
    <col min="6403" max="6403" width="15.44140625" style="133" customWidth="1"/>
    <col min="6404" max="6404" width="12.21875" style="133" bestFit="1" customWidth="1"/>
    <col min="6405" max="6405" width="9.77734375" style="133" bestFit="1" customWidth="1"/>
    <col min="6406" max="6406" width="13.77734375" style="133" customWidth="1"/>
    <col min="6407" max="6407" width="13.44140625" style="133" bestFit="1" customWidth="1"/>
    <col min="6408" max="6408" width="14.77734375" style="133" customWidth="1"/>
    <col min="6409" max="6409" width="14.44140625" style="133" customWidth="1"/>
    <col min="6410" max="6651" width="9.21875" style="133"/>
    <col min="6652" max="6652" width="28.44140625" style="133" customWidth="1"/>
    <col min="6653" max="6653" width="13.5546875" style="133" customWidth="1"/>
    <col min="6654" max="6654" width="13.21875" style="133" customWidth="1"/>
    <col min="6655" max="6655" width="14" style="133" customWidth="1"/>
    <col min="6656" max="6656" width="9.21875" style="133" bestFit="1" customWidth="1"/>
    <col min="6657" max="6657" width="10.77734375" style="133" bestFit="1" customWidth="1"/>
    <col min="6658" max="6658" width="15.77734375" style="133" customWidth="1"/>
    <col min="6659" max="6659" width="15.44140625" style="133" customWidth="1"/>
    <col min="6660" max="6660" width="12.21875" style="133" bestFit="1" customWidth="1"/>
    <col min="6661" max="6661" width="9.77734375" style="133" bestFit="1" customWidth="1"/>
    <col min="6662" max="6662" width="13.77734375" style="133" customWidth="1"/>
    <col min="6663" max="6663" width="13.44140625" style="133" bestFit="1" customWidth="1"/>
    <col min="6664" max="6664" width="14.77734375" style="133" customWidth="1"/>
    <col min="6665" max="6665" width="14.44140625" style="133" customWidth="1"/>
    <col min="6666" max="6907" width="9.21875" style="133"/>
    <col min="6908" max="6908" width="28.44140625" style="133" customWidth="1"/>
    <col min="6909" max="6909" width="13.5546875" style="133" customWidth="1"/>
    <col min="6910" max="6910" width="13.21875" style="133" customWidth="1"/>
    <col min="6911" max="6911" width="14" style="133" customWidth="1"/>
    <col min="6912" max="6912" width="9.21875" style="133" bestFit="1" customWidth="1"/>
    <col min="6913" max="6913" width="10.77734375" style="133" bestFit="1" customWidth="1"/>
    <col min="6914" max="6914" width="15.77734375" style="133" customWidth="1"/>
    <col min="6915" max="6915" width="15.44140625" style="133" customWidth="1"/>
    <col min="6916" max="6916" width="12.21875" style="133" bestFit="1" customWidth="1"/>
    <col min="6917" max="6917" width="9.77734375" style="133" bestFit="1" customWidth="1"/>
    <col min="6918" max="6918" width="13.77734375" style="133" customWidth="1"/>
    <col min="6919" max="6919" width="13.44140625" style="133" bestFit="1" customWidth="1"/>
    <col min="6920" max="6920" width="14.77734375" style="133" customWidth="1"/>
    <col min="6921" max="6921" width="14.44140625" style="133" customWidth="1"/>
    <col min="6922" max="7163" width="9.21875" style="133"/>
    <col min="7164" max="7164" width="28.44140625" style="133" customWidth="1"/>
    <col min="7165" max="7165" width="13.5546875" style="133" customWidth="1"/>
    <col min="7166" max="7166" width="13.21875" style="133" customWidth="1"/>
    <col min="7167" max="7167" width="14" style="133" customWidth="1"/>
    <col min="7168" max="7168" width="9.21875" style="133" bestFit="1" customWidth="1"/>
    <col min="7169" max="7169" width="10.77734375" style="133" bestFit="1" customWidth="1"/>
    <col min="7170" max="7170" width="15.77734375" style="133" customWidth="1"/>
    <col min="7171" max="7171" width="15.44140625" style="133" customWidth="1"/>
    <col min="7172" max="7172" width="12.21875" style="133" bestFit="1" customWidth="1"/>
    <col min="7173" max="7173" width="9.77734375" style="133" bestFit="1" customWidth="1"/>
    <col min="7174" max="7174" width="13.77734375" style="133" customWidth="1"/>
    <col min="7175" max="7175" width="13.44140625" style="133" bestFit="1" customWidth="1"/>
    <col min="7176" max="7176" width="14.77734375" style="133" customWidth="1"/>
    <col min="7177" max="7177" width="14.44140625" style="133" customWidth="1"/>
    <col min="7178" max="7419" width="9.21875" style="133"/>
    <col min="7420" max="7420" width="28.44140625" style="133" customWidth="1"/>
    <col min="7421" max="7421" width="13.5546875" style="133" customWidth="1"/>
    <col min="7422" max="7422" width="13.21875" style="133" customWidth="1"/>
    <col min="7423" max="7423" width="14" style="133" customWidth="1"/>
    <col min="7424" max="7424" width="9.21875" style="133" bestFit="1" customWidth="1"/>
    <col min="7425" max="7425" width="10.77734375" style="133" bestFit="1" customWidth="1"/>
    <col min="7426" max="7426" width="15.77734375" style="133" customWidth="1"/>
    <col min="7427" max="7427" width="15.44140625" style="133" customWidth="1"/>
    <col min="7428" max="7428" width="12.21875" style="133" bestFit="1" customWidth="1"/>
    <col min="7429" max="7429" width="9.77734375" style="133" bestFit="1" customWidth="1"/>
    <col min="7430" max="7430" width="13.77734375" style="133" customWidth="1"/>
    <col min="7431" max="7431" width="13.44140625" style="133" bestFit="1" customWidth="1"/>
    <col min="7432" max="7432" width="14.77734375" style="133" customWidth="1"/>
    <col min="7433" max="7433" width="14.44140625" style="133" customWidth="1"/>
    <col min="7434" max="7675" width="9.21875" style="133"/>
    <col min="7676" max="7676" width="28.44140625" style="133" customWidth="1"/>
    <col min="7677" max="7677" width="13.5546875" style="133" customWidth="1"/>
    <col min="7678" max="7678" width="13.21875" style="133" customWidth="1"/>
    <col min="7679" max="7679" width="14" style="133" customWidth="1"/>
    <col min="7680" max="7680" width="9.21875" style="133" bestFit="1" customWidth="1"/>
    <col min="7681" max="7681" width="10.77734375" style="133" bestFit="1" customWidth="1"/>
    <col min="7682" max="7682" width="15.77734375" style="133" customWidth="1"/>
    <col min="7683" max="7683" width="15.44140625" style="133" customWidth="1"/>
    <col min="7684" max="7684" width="12.21875" style="133" bestFit="1" customWidth="1"/>
    <col min="7685" max="7685" width="9.77734375" style="133" bestFit="1" customWidth="1"/>
    <col min="7686" max="7686" width="13.77734375" style="133" customWidth="1"/>
    <col min="7687" max="7687" width="13.44140625" style="133" bestFit="1" customWidth="1"/>
    <col min="7688" max="7688" width="14.77734375" style="133" customWidth="1"/>
    <col min="7689" max="7689" width="14.44140625" style="133" customWidth="1"/>
    <col min="7690" max="7931" width="9.21875" style="133"/>
    <col min="7932" max="7932" width="28.44140625" style="133" customWidth="1"/>
    <col min="7933" max="7933" width="13.5546875" style="133" customWidth="1"/>
    <col min="7934" max="7934" width="13.21875" style="133" customWidth="1"/>
    <col min="7935" max="7935" width="14" style="133" customWidth="1"/>
    <col min="7936" max="7936" width="9.21875" style="133" bestFit="1" customWidth="1"/>
    <col min="7937" max="7937" width="10.77734375" style="133" bestFit="1" customWidth="1"/>
    <col min="7938" max="7938" width="15.77734375" style="133" customWidth="1"/>
    <col min="7939" max="7939" width="15.44140625" style="133" customWidth="1"/>
    <col min="7940" max="7940" width="12.21875" style="133" bestFit="1" customWidth="1"/>
    <col min="7941" max="7941" width="9.77734375" style="133" bestFit="1" customWidth="1"/>
    <col min="7942" max="7942" width="13.77734375" style="133" customWidth="1"/>
    <col min="7943" max="7943" width="13.44140625" style="133" bestFit="1" customWidth="1"/>
    <col min="7944" max="7944" width="14.77734375" style="133" customWidth="1"/>
    <col min="7945" max="7945" width="14.44140625" style="133" customWidth="1"/>
    <col min="7946" max="8187" width="9.21875" style="133"/>
    <col min="8188" max="8188" width="28.44140625" style="133" customWidth="1"/>
    <col min="8189" max="8189" width="13.5546875" style="133" customWidth="1"/>
    <col min="8190" max="8190" width="13.21875" style="133" customWidth="1"/>
    <col min="8191" max="8191" width="14" style="133" customWidth="1"/>
    <col min="8192" max="8192" width="9.21875" style="133" bestFit="1" customWidth="1"/>
    <col min="8193" max="8193" width="10.77734375" style="133" bestFit="1" customWidth="1"/>
    <col min="8194" max="8194" width="15.77734375" style="133" customWidth="1"/>
    <col min="8195" max="8195" width="15.44140625" style="133" customWidth="1"/>
    <col min="8196" max="8196" width="12.21875" style="133" bestFit="1" customWidth="1"/>
    <col min="8197" max="8197" width="9.77734375" style="133" bestFit="1" customWidth="1"/>
    <col min="8198" max="8198" width="13.77734375" style="133" customWidth="1"/>
    <col min="8199" max="8199" width="13.44140625" style="133" bestFit="1" customWidth="1"/>
    <col min="8200" max="8200" width="14.77734375" style="133" customWidth="1"/>
    <col min="8201" max="8201" width="14.44140625" style="133" customWidth="1"/>
    <col min="8202" max="8443" width="9.21875" style="133"/>
    <col min="8444" max="8444" width="28.44140625" style="133" customWidth="1"/>
    <col min="8445" max="8445" width="13.5546875" style="133" customWidth="1"/>
    <col min="8446" max="8446" width="13.21875" style="133" customWidth="1"/>
    <col min="8447" max="8447" width="14" style="133" customWidth="1"/>
    <col min="8448" max="8448" width="9.21875" style="133" bestFit="1" customWidth="1"/>
    <col min="8449" max="8449" width="10.77734375" style="133" bestFit="1" customWidth="1"/>
    <col min="8450" max="8450" width="15.77734375" style="133" customWidth="1"/>
    <col min="8451" max="8451" width="15.44140625" style="133" customWidth="1"/>
    <col min="8452" max="8452" width="12.21875" style="133" bestFit="1" customWidth="1"/>
    <col min="8453" max="8453" width="9.77734375" style="133" bestFit="1" customWidth="1"/>
    <col min="8454" max="8454" width="13.77734375" style="133" customWidth="1"/>
    <col min="8455" max="8455" width="13.44140625" style="133" bestFit="1" customWidth="1"/>
    <col min="8456" max="8456" width="14.77734375" style="133" customWidth="1"/>
    <col min="8457" max="8457" width="14.44140625" style="133" customWidth="1"/>
    <col min="8458" max="8699" width="9.21875" style="133"/>
    <col min="8700" max="8700" width="28.44140625" style="133" customWidth="1"/>
    <col min="8701" max="8701" width="13.5546875" style="133" customWidth="1"/>
    <col min="8702" max="8702" width="13.21875" style="133" customWidth="1"/>
    <col min="8703" max="8703" width="14" style="133" customWidth="1"/>
    <col min="8704" max="8704" width="9.21875" style="133" bestFit="1" customWidth="1"/>
    <col min="8705" max="8705" width="10.77734375" style="133" bestFit="1" customWidth="1"/>
    <col min="8706" max="8706" width="15.77734375" style="133" customWidth="1"/>
    <col min="8707" max="8707" width="15.44140625" style="133" customWidth="1"/>
    <col min="8708" max="8708" width="12.21875" style="133" bestFit="1" customWidth="1"/>
    <col min="8709" max="8709" width="9.77734375" style="133" bestFit="1" customWidth="1"/>
    <col min="8710" max="8710" width="13.77734375" style="133" customWidth="1"/>
    <col min="8711" max="8711" width="13.44140625" style="133" bestFit="1" customWidth="1"/>
    <col min="8712" max="8712" width="14.77734375" style="133" customWidth="1"/>
    <col min="8713" max="8713" width="14.44140625" style="133" customWidth="1"/>
    <col min="8714" max="8955" width="9.21875" style="133"/>
    <col min="8956" max="8956" width="28.44140625" style="133" customWidth="1"/>
    <col min="8957" max="8957" width="13.5546875" style="133" customWidth="1"/>
    <col min="8958" max="8958" width="13.21875" style="133" customWidth="1"/>
    <col min="8959" max="8959" width="14" style="133" customWidth="1"/>
    <col min="8960" max="8960" width="9.21875" style="133" bestFit="1" customWidth="1"/>
    <col min="8961" max="8961" width="10.77734375" style="133" bestFit="1" customWidth="1"/>
    <col min="8962" max="8962" width="15.77734375" style="133" customWidth="1"/>
    <col min="8963" max="8963" width="15.44140625" style="133" customWidth="1"/>
    <col min="8964" max="8964" width="12.21875" style="133" bestFit="1" customWidth="1"/>
    <col min="8965" max="8965" width="9.77734375" style="133" bestFit="1" customWidth="1"/>
    <col min="8966" max="8966" width="13.77734375" style="133" customWidth="1"/>
    <col min="8967" max="8967" width="13.44140625" style="133" bestFit="1" customWidth="1"/>
    <col min="8968" max="8968" width="14.77734375" style="133" customWidth="1"/>
    <col min="8969" max="8969" width="14.44140625" style="133" customWidth="1"/>
    <col min="8970" max="9211" width="9.21875" style="133"/>
    <col min="9212" max="9212" width="28.44140625" style="133" customWidth="1"/>
    <col min="9213" max="9213" width="13.5546875" style="133" customWidth="1"/>
    <col min="9214" max="9214" width="13.21875" style="133" customWidth="1"/>
    <col min="9215" max="9215" width="14" style="133" customWidth="1"/>
    <col min="9216" max="9216" width="9.21875" style="133" bestFit="1" customWidth="1"/>
    <col min="9217" max="9217" width="10.77734375" style="133" bestFit="1" customWidth="1"/>
    <col min="9218" max="9218" width="15.77734375" style="133" customWidth="1"/>
    <col min="9219" max="9219" width="15.44140625" style="133" customWidth="1"/>
    <col min="9220" max="9220" width="12.21875" style="133" bestFit="1" customWidth="1"/>
    <col min="9221" max="9221" width="9.77734375" style="133" bestFit="1" customWidth="1"/>
    <col min="9222" max="9222" width="13.77734375" style="133" customWidth="1"/>
    <col min="9223" max="9223" width="13.44140625" style="133" bestFit="1" customWidth="1"/>
    <col min="9224" max="9224" width="14.77734375" style="133" customWidth="1"/>
    <col min="9225" max="9225" width="14.44140625" style="133" customWidth="1"/>
    <col min="9226" max="9467" width="9.21875" style="133"/>
    <col min="9468" max="9468" width="28.44140625" style="133" customWidth="1"/>
    <col min="9469" max="9469" width="13.5546875" style="133" customWidth="1"/>
    <col min="9470" max="9470" width="13.21875" style="133" customWidth="1"/>
    <col min="9471" max="9471" width="14" style="133" customWidth="1"/>
    <col min="9472" max="9472" width="9.21875" style="133" bestFit="1" customWidth="1"/>
    <col min="9473" max="9473" width="10.77734375" style="133" bestFit="1" customWidth="1"/>
    <col min="9474" max="9474" width="15.77734375" style="133" customWidth="1"/>
    <col min="9475" max="9475" width="15.44140625" style="133" customWidth="1"/>
    <col min="9476" max="9476" width="12.21875" style="133" bestFit="1" customWidth="1"/>
    <col min="9477" max="9477" width="9.77734375" style="133" bestFit="1" customWidth="1"/>
    <col min="9478" max="9478" width="13.77734375" style="133" customWidth="1"/>
    <col min="9479" max="9479" width="13.44140625" style="133" bestFit="1" customWidth="1"/>
    <col min="9480" max="9480" width="14.77734375" style="133" customWidth="1"/>
    <col min="9481" max="9481" width="14.44140625" style="133" customWidth="1"/>
    <col min="9482" max="9723" width="9.21875" style="133"/>
    <col min="9724" max="9724" width="28.44140625" style="133" customWidth="1"/>
    <col min="9725" max="9725" width="13.5546875" style="133" customWidth="1"/>
    <col min="9726" max="9726" width="13.21875" style="133" customWidth="1"/>
    <col min="9727" max="9727" width="14" style="133" customWidth="1"/>
    <col min="9728" max="9728" width="9.21875" style="133" bestFit="1" customWidth="1"/>
    <col min="9729" max="9729" width="10.77734375" style="133" bestFit="1" customWidth="1"/>
    <col min="9730" max="9730" width="15.77734375" style="133" customWidth="1"/>
    <col min="9731" max="9731" width="15.44140625" style="133" customWidth="1"/>
    <col min="9732" max="9732" width="12.21875" style="133" bestFit="1" customWidth="1"/>
    <col min="9733" max="9733" width="9.77734375" style="133" bestFit="1" customWidth="1"/>
    <col min="9734" max="9734" width="13.77734375" style="133" customWidth="1"/>
    <col min="9735" max="9735" width="13.44140625" style="133" bestFit="1" customWidth="1"/>
    <col min="9736" max="9736" width="14.77734375" style="133" customWidth="1"/>
    <col min="9737" max="9737" width="14.44140625" style="133" customWidth="1"/>
    <col min="9738" max="9979" width="9.21875" style="133"/>
    <col min="9980" max="9980" width="28.44140625" style="133" customWidth="1"/>
    <col min="9981" max="9981" width="13.5546875" style="133" customWidth="1"/>
    <col min="9982" max="9982" width="13.21875" style="133" customWidth="1"/>
    <col min="9983" max="9983" width="14" style="133" customWidth="1"/>
    <col min="9984" max="9984" width="9.21875" style="133" bestFit="1" customWidth="1"/>
    <col min="9985" max="9985" width="10.77734375" style="133" bestFit="1" customWidth="1"/>
    <col min="9986" max="9986" width="15.77734375" style="133" customWidth="1"/>
    <col min="9987" max="9987" width="15.44140625" style="133" customWidth="1"/>
    <col min="9988" max="9988" width="12.21875" style="133" bestFit="1" customWidth="1"/>
    <col min="9989" max="9989" width="9.77734375" style="133" bestFit="1" customWidth="1"/>
    <col min="9990" max="9990" width="13.77734375" style="133" customWidth="1"/>
    <col min="9991" max="9991" width="13.44140625" style="133" bestFit="1" customWidth="1"/>
    <col min="9992" max="9992" width="14.77734375" style="133" customWidth="1"/>
    <col min="9993" max="9993" width="14.44140625" style="133" customWidth="1"/>
    <col min="9994" max="10235" width="9.21875" style="133"/>
    <col min="10236" max="10236" width="28.44140625" style="133" customWidth="1"/>
    <col min="10237" max="10237" width="13.5546875" style="133" customWidth="1"/>
    <col min="10238" max="10238" width="13.21875" style="133" customWidth="1"/>
    <col min="10239" max="10239" width="14" style="133" customWidth="1"/>
    <col min="10240" max="10240" width="9.21875" style="133" bestFit="1" customWidth="1"/>
    <col min="10241" max="10241" width="10.77734375" style="133" bestFit="1" customWidth="1"/>
    <col min="10242" max="10242" width="15.77734375" style="133" customWidth="1"/>
    <col min="10243" max="10243" width="15.44140625" style="133" customWidth="1"/>
    <col min="10244" max="10244" width="12.21875" style="133" bestFit="1" customWidth="1"/>
    <col min="10245" max="10245" width="9.77734375" style="133" bestFit="1" customWidth="1"/>
    <col min="10246" max="10246" width="13.77734375" style="133" customWidth="1"/>
    <col min="10247" max="10247" width="13.44140625" style="133" bestFit="1" customWidth="1"/>
    <col min="10248" max="10248" width="14.77734375" style="133" customWidth="1"/>
    <col min="10249" max="10249" width="14.44140625" style="133" customWidth="1"/>
    <col min="10250" max="10491" width="9.21875" style="133"/>
    <col min="10492" max="10492" width="28.44140625" style="133" customWidth="1"/>
    <col min="10493" max="10493" width="13.5546875" style="133" customWidth="1"/>
    <col min="10494" max="10494" width="13.21875" style="133" customWidth="1"/>
    <col min="10495" max="10495" width="14" style="133" customWidth="1"/>
    <col min="10496" max="10496" width="9.21875" style="133" bestFit="1" customWidth="1"/>
    <col min="10497" max="10497" width="10.77734375" style="133" bestFit="1" customWidth="1"/>
    <col min="10498" max="10498" width="15.77734375" style="133" customWidth="1"/>
    <col min="10499" max="10499" width="15.44140625" style="133" customWidth="1"/>
    <col min="10500" max="10500" width="12.21875" style="133" bestFit="1" customWidth="1"/>
    <col min="10501" max="10501" width="9.77734375" style="133" bestFit="1" customWidth="1"/>
    <col min="10502" max="10502" width="13.77734375" style="133" customWidth="1"/>
    <col min="10503" max="10503" width="13.44140625" style="133" bestFit="1" customWidth="1"/>
    <col min="10504" max="10504" width="14.77734375" style="133" customWidth="1"/>
    <col min="10505" max="10505" width="14.44140625" style="133" customWidth="1"/>
    <col min="10506" max="10747" width="9.21875" style="133"/>
    <col min="10748" max="10748" width="28.44140625" style="133" customWidth="1"/>
    <col min="10749" max="10749" width="13.5546875" style="133" customWidth="1"/>
    <col min="10750" max="10750" width="13.21875" style="133" customWidth="1"/>
    <col min="10751" max="10751" width="14" style="133" customWidth="1"/>
    <col min="10752" max="10752" width="9.21875" style="133" bestFit="1" customWidth="1"/>
    <col min="10753" max="10753" width="10.77734375" style="133" bestFit="1" customWidth="1"/>
    <col min="10754" max="10754" width="15.77734375" style="133" customWidth="1"/>
    <col min="10755" max="10755" width="15.44140625" style="133" customWidth="1"/>
    <col min="10756" max="10756" width="12.21875" style="133" bestFit="1" customWidth="1"/>
    <col min="10757" max="10757" width="9.77734375" style="133" bestFit="1" customWidth="1"/>
    <col min="10758" max="10758" width="13.77734375" style="133" customWidth="1"/>
    <col min="10759" max="10759" width="13.44140625" style="133" bestFit="1" customWidth="1"/>
    <col min="10760" max="10760" width="14.77734375" style="133" customWidth="1"/>
    <col min="10761" max="10761" width="14.44140625" style="133" customWidth="1"/>
    <col min="10762" max="11003" width="9.21875" style="133"/>
    <col min="11004" max="11004" width="28.44140625" style="133" customWidth="1"/>
    <col min="11005" max="11005" width="13.5546875" style="133" customWidth="1"/>
    <col min="11006" max="11006" width="13.21875" style="133" customWidth="1"/>
    <col min="11007" max="11007" width="14" style="133" customWidth="1"/>
    <col min="11008" max="11008" width="9.21875" style="133" bestFit="1" customWidth="1"/>
    <col min="11009" max="11009" width="10.77734375" style="133" bestFit="1" customWidth="1"/>
    <col min="11010" max="11010" width="15.77734375" style="133" customWidth="1"/>
    <col min="11011" max="11011" width="15.44140625" style="133" customWidth="1"/>
    <col min="11012" max="11012" width="12.21875" style="133" bestFit="1" customWidth="1"/>
    <col min="11013" max="11013" width="9.77734375" style="133" bestFit="1" customWidth="1"/>
    <col min="11014" max="11014" width="13.77734375" style="133" customWidth="1"/>
    <col min="11015" max="11015" width="13.44140625" style="133" bestFit="1" customWidth="1"/>
    <col min="11016" max="11016" width="14.77734375" style="133" customWidth="1"/>
    <col min="11017" max="11017" width="14.44140625" style="133" customWidth="1"/>
    <col min="11018" max="11259" width="9.21875" style="133"/>
    <col min="11260" max="11260" width="28.44140625" style="133" customWidth="1"/>
    <col min="11261" max="11261" width="13.5546875" style="133" customWidth="1"/>
    <col min="11262" max="11262" width="13.21875" style="133" customWidth="1"/>
    <col min="11263" max="11263" width="14" style="133" customWidth="1"/>
    <col min="11264" max="11264" width="9.21875" style="133" bestFit="1" customWidth="1"/>
    <col min="11265" max="11265" width="10.77734375" style="133" bestFit="1" customWidth="1"/>
    <col min="11266" max="11266" width="15.77734375" style="133" customWidth="1"/>
    <col min="11267" max="11267" width="15.44140625" style="133" customWidth="1"/>
    <col min="11268" max="11268" width="12.21875" style="133" bestFit="1" customWidth="1"/>
    <col min="11269" max="11269" width="9.77734375" style="133" bestFit="1" customWidth="1"/>
    <col min="11270" max="11270" width="13.77734375" style="133" customWidth="1"/>
    <col min="11271" max="11271" width="13.44140625" style="133" bestFit="1" customWidth="1"/>
    <col min="11272" max="11272" width="14.77734375" style="133" customWidth="1"/>
    <col min="11273" max="11273" width="14.44140625" style="133" customWidth="1"/>
    <col min="11274" max="11515" width="9.21875" style="133"/>
    <col min="11516" max="11516" width="28.44140625" style="133" customWidth="1"/>
    <col min="11517" max="11517" width="13.5546875" style="133" customWidth="1"/>
    <col min="11518" max="11518" width="13.21875" style="133" customWidth="1"/>
    <col min="11519" max="11519" width="14" style="133" customWidth="1"/>
    <col min="11520" max="11520" width="9.21875" style="133" bestFit="1" customWidth="1"/>
    <col min="11521" max="11521" width="10.77734375" style="133" bestFit="1" customWidth="1"/>
    <col min="11522" max="11522" width="15.77734375" style="133" customWidth="1"/>
    <col min="11523" max="11523" width="15.44140625" style="133" customWidth="1"/>
    <col min="11524" max="11524" width="12.21875" style="133" bestFit="1" customWidth="1"/>
    <col min="11525" max="11525" width="9.77734375" style="133" bestFit="1" customWidth="1"/>
    <col min="11526" max="11526" width="13.77734375" style="133" customWidth="1"/>
    <col min="11527" max="11527" width="13.44140625" style="133" bestFit="1" customWidth="1"/>
    <col min="11528" max="11528" width="14.77734375" style="133" customWidth="1"/>
    <col min="11529" max="11529" width="14.44140625" style="133" customWidth="1"/>
    <col min="11530" max="11771" width="9.21875" style="133"/>
    <col min="11772" max="11772" width="28.44140625" style="133" customWidth="1"/>
    <col min="11773" max="11773" width="13.5546875" style="133" customWidth="1"/>
    <col min="11774" max="11774" width="13.21875" style="133" customWidth="1"/>
    <col min="11775" max="11775" width="14" style="133" customWidth="1"/>
    <col min="11776" max="11776" width="9.21875" style="133" bestFit="1" customWidth="1"/>
    <col min="11777" max="11777" width="10.77734375" style="133" bestFit="1" customWidth="1"/>
    <col min="11778" max="11778" width="15.77734375" style="133" customWidth="1"/>
    <col min="11779" max="11779" width="15.44140625" style="133" customWidth="1"/>
    <col min="11780" max="11780" width="12.21875" style="133" bestFit="1" customWidth="1"/>
    <col min="11781" max="11781" width="9.77734375" style="133" bestFit="1" customWidth="1"/>
    <col min="11782" max="11782" width="13.77734375" style="133" customWidth="1"/>
    <col min="11783" max="11783" width="13.44140625" style="133" bestFit="1" customWidth="1"/>
    <col min="11784" max="11784" width="14.77734375" style="133" customWidth="1"/>
    <col min="11785" max="11785" width="14.44140625" style="133" customWidth="1"/>
    <col min="11786" max="12027" width="9.21875" style="133"/>
    <col min="12028" max="12028" width="28.44140625" style="133" customWidth="1"/>
    <col min="12029" max="12029" width="13.5546875" style="133" customWidth="1"/>
    <col min="12030" max="12030" width="13.21875" style="133" customWidth="1"/>
    <col min="12031" max="12031" width="14" style="133" customWidth="1"/>
    <col min="12032" max="12032" width="9.21875" style="133" bestFit="1" customWidth="1"/>
    <col min="12033" max="12033" width="10.77734375" style="133" bestFit="1" customWidth="1"/>
    <col min="12034" max="12034" width="15.77734375" style="133" customWidth="1"/>
    <col min="12035" max="12035" width="15.44140625" style="133" customWidth="1"/>
    <col min="12036" max="12036" width="12.21875" style="133" bestFit="1" customWidth="1"/>
    <col min="12037" max="12037" width="9.77734375" style="133" bestFit="1" customWidth="1"/>
    <col min="12038" max="12038" width="13.77734375" style="133" customWidth="1"/>
    <col min="12039" max="12039" width="13.44140625" style="133" bestFit="1" customWidth="1"/>
    <col min="12040" max="12040" width="14.77734375" style="133" customWidth="1"/>
    <col min="12041" max="12041" width="14.44140625" style="133" customWidth="1"/>
    <col min="12042" max="12283" width="9.21875" style="133"/>
    <col min="12284" max="12284" width="28.44140625" style="133" customWidth="1"/>
    <col min="12285" max="12285" width="13.5546875" style="133" customWidth="1"/>
    <col min="12286" max="12286" width="13.21875" style="133" customWidth="1"/>
    <col min="12287" max="12287" width="14" style="133" customWidth="1"/>
    <col min="12288" max="12288" width="9.21875" style="133" bestFit="1" customWidth="1"/>
    <col min="12289" max="12289" width="10.77734375" style="133" bestFit="1" customWidth="1"/>
    <col min="12290" max="12290" width="15.77734375" style="133" customWidth="1"/>
    <col min="12291" max="12291" width="15.44140625" style="133" customWidth="1"/>
    <col min="12292" max="12292" width="12.21875" style="133" bestFit="1" customWidth="1"/>
    <col min="12293" max="12293" width="9.77734375" style="133" bestFit="1" customWidth="1"/>
    <col min="12294" max="12294" width="13.77734375" style="133" customWidth="1"/>
    <col min="12295" max="12295" width="13.44140625" style="133" bestFit="1" customWidth="1"/>
    <col min="12296" max="12296" width="14.77734375" style="133" customWidth="1"/>
    <col min="12297" max="12297" width="14.44140625" style="133" customWidth="1"/>
    <col min="12298" max="12539" width="9.21875" style="133"/>
    <col min="12540" max="12540" width="28.44140625" style="133" customWidth="1"/>
    <col min="12541" max="12541" width="13.5546875" style="133" customWidth="1"/>
    <col min="12542" max="12542" width="13.21875" style="133" customWidth="1"/>
    <col min="12543" max="12543" width="14" style="133" customWidth="1"/>
    <col min="12544" max="12544" width="9.21875" style="133" bestFit="1" customWidth="1"/>
    <col min="12545" max="12545" width="10.77734375" style="133" bestFit="1" customWidth="1"/>
    <col min="12546" max="12546" width="15.77734375" style="133" customWidth="1"/>
    <col min="12547" max="12547" width="15.44140625" style="133" customWidth="1"/>
    <col min="12548" max="12548" width="12.21875" style="133" bestFit="1" customWidth="1"/>
    <col min="12549" max="12549" width="9.77734375" style="133" bestFit="1" customWidth="1"/>
    <col min="12550" max="12550" width="13.77734375" style="133" customWidth="1"/>
    <col min="12551" max="12551" width="13.44140625" style="133" bestFit="1" customWidth="1"/>
    <col min="12552" max="12552" width="14.77734375" style="133" customWidth="1"/>
    <col min="12553" max="12553" width="14.44140625" style="133" customWidth="1"/>
    <col min="12554" max="12795" width="9.21875" style="133"/>
    <col min="12796" max="12796" width="28.44140625" style="133" customWidth="1"/>
    <col min="12797" max="12797" width="13.5546875" style="133" customWidth="1"/>
    <col min="12798" max="12798" width="13.21875" style="133" customWidth="1"/>
    <col min="12799" max="12799" width="14" style="133" customWidth="1"/>
    <col min="12800" max="12800" width="9.21875" style="133" bestFit="1" customWidth="1"/>
    <col min="12801" max="12801" width="10.77734375" style="133" bestFit="1" customWidth="1"/>
    <col min="12802" max="12802" width="15.77734375" style="133" customWidth="1"/>
    <col min="12803" max="12803" width="15.44140625" style="133" customWidth="1"/>
    <col min="12804" max="12804" width="12.21875" style="133" bestFit="1" customWidth="1"/>
    <col min="12805" max="12805" width="9.77734375" style="133" bestFit="1" customWidth="1"/>
    <col min="12806" max="12806" width="13.77734375" style="133" customWidth="1"/>
    <col min="12807" max="12807" width="13.44140625" style="133" bestFit="1" customWidth="1"/>
    <col min="12808" max="12808" width="14.77734375" style="133" customWidth="1"/>
    <col min="12809" max="12809" width="14.44140625" style="133" customWidth="1"/>
    <col min="12810" max="13051" width="9.21875" style="133"/>
    <col min="13052" max="13052" width="28.44140625" style="133" customWidth="1"/>
    <col min="13053" max="13053" width="13.5546875" style="133" customWidth="1"/>
    <col min="13054" max="13054" width="13.21875" style="133" customWidth="1"/>
    <col min="13055" max="13055" width="14" style="133" customWidth="1"/>
    <col min="13056" max="13056" width="9.21875" style="133" bestFit="1" customWidth="1"/>
    <col min="13057" max="13057" width="10.77734375" style="133" bestFit="1" customWidth="1"/>
    <col min="13058" max="13058" width="15.77734375" style="133" customWidth="1"/>
    <col min="13059" max="13059" width="15.44140625" style="133" customWidth="1"/>
    <col min="13060" max="13060" width="12.21875" style="133" bestFit="1" customWidth="1"/>
    <col min="13061" max="13061" width="9.77734375" style="133" bestFit="1" customWidth="1"/>
    <col min="13062" max="13062" width="13.77734375" style="133" customWidth="1"/>
    <col min="13063" max="13063" width="13.44140625" style="133" bestFit="1" customWidth="1"/>
    <col min="13064" max="13064" width="14.77734375" style="133" customWidth="1"/>
    <col min="13065" max="13065" width="14.44140625" style="133" customWidth="1"/>
    <col min="13066" max="13307" width="9.21875" style="133"/>
    <col min="13308" max="13308" width="28.44140625" style="133" customWidth="1"/>
    <col min="13309" max="13309" width="13.5546875" style="133" customWidth="1"/>
    <col min="13310" max="13310" width="13.21875" style="133" customWidth="1"/>
    <col min="13311" max="13311" width="14" style="133" customWidth="1"/>
    <col min="13312" max="13312" width="9.21875" style="133" bestFit="1" customWidth="1"/>
    <col min="13313" max="13313" width="10.77734375" style="133" bestFit="1" customWidth="1"/>
    <col min="13314" max="13314" width="15.77734375" style="133" customWidth="1"/>
    <col min="13315" max="13315" width="15.44140625" style="133" customWidth="1"/>
    <col min="13316" max="13316" width="12.21875" style="133" bestFit="1" customWidth="1"/>
    <col min="13317" max="13317" width="9.77734375" style="133" bestFit="1" customWidth="1"/>
    <col min="13318" max="13318" width="13.77734375" style="133" customWidth="1"/>
    <col min="13319" max="13319" width="13.44140625" style="133" bestFit="1" customWidth="1"/>
    <col min="13320" max="13320" width="14.77734375" style="133" customWidth="1"/>
    <col min="13321" max="13321" width="14.44140625" style="133" customWidth="1"/>
    <col min="13322" max="13563" width="9.21875" style="133"/>
    <col min="13564" max="13564" width="28.44140625" style="133" customWidth="1"/>
    <col min="13565" max="13565" width="13.5546875" style="133" customWidth="1"/>
    <col min="13566" max="13566" width="13.21875" style="133" customWidth="1"/>
    <col min="13567" max="13567" width="14" style="133" customWidth="1"/>
    <col min="13568" max="13568" width="9.21875" style="133" bestFit="1" customWidth="1"/>
    <col min="13569" max="13569" width="10.77734375" style="133" bestFit="1" customWidth="1"/>
    <col min="13570" max="13570" width="15.77734375" style="133" customWidth="1"/>
    <col min="13571" max="13571" width="15.44140625" style="133" customWidth="1"/>
    <col min="13572" max="13572" width="12.21875" style="133" bestFit="1" customWidth="1"/>
    <col min="13573" max="13573" width="9.77734375" style="133" bestFit="1" customWidth="1"/>
    <col min="13574" max="13574" width="13.77734375" style="133" customWidth="1"/>
    <col min="13575" max="13575" width="13.44140625" style="133" bestFit="1" customWidth="1"/>
    <col min="13576" max="13576" width="14.77734375" style="133" customWidth="1"/>
    <col min="13577" max="13577" width="14.44140625" style="133" customWidth="1"/>
    <col min="13578" max="13819" width="9.21875" style="133"/>
    <col min="13820" max="13820" width="28.44140625" style="133" customWidth="1"/>
    <col min="13821" max="13821" width="13.5546875" style="133" customWidth="1"/>
    <col min="13822" max="13822" width="13.21875" style="133" customWidth="1"/>
    <col min="13823" max="13823" width="14" style="133" customWidth="1"/>
    <col min="13824" max="13824" width="9.21875" style="133" bestFit="1" customWidth="1"/>
    <col min="13825" max="13825" width="10.77734375" style="133" bestFit="1" customWidth="1"/>
    <col min="13826" max="13826" width="15.77734375" style="133" customWidth="1"/>
    <col min="13827" max="13827" width="15.44140625" style="133" customWidth="1"/>
    <col min="13828" max="13828" width="12.21875" style="133" bestFit="1" customWidth="1"/>
    <col min="13829" max="13829" width="9.77734375" style="133" bestFit="1" customWidth="1"/>
    <col min="13830" max="13830" width="13.77734375" style="133" customWidth="1"/>
    <col min="13831" max="13831" width="13.44140625" style="133" bestFit="1" customWidth="1"/>
    <col min="13832" max="13832" width="14.77734375" style="133" customWidth="1"/>
    <col min="13833" max="13833" width="14.44140625" style="133" customWidth="1"/>
    <col min="13834" max="14075" width="9.21875" style="133"/>
    <col min="14076" max="14076" width="28.44140625" style="133" customWidth="1"/>
    <col min="14077" max="14077" width="13.5546875" style="133" customWidth="1"/>
    <col min="14078" max="14078" width="13.21875" style="133" customWidth="1"/>
    <col min="14079" max="14079" width="14" style="133" customWidth="1"/>
    <col min="14080" max="14080" width="9.21875" style="133" bestFit="1" customWidth="1"/>
    <col min="14081" max="14081" width="10.77734375" style="133" bestFit="1" customWidth="1"/>
    <col min="14082" max="14082" width="15.77734375" style="133" customWidth="1"/>
    <col min="14083" max="14083" width="15.44140625" style="133" customWidth="1"/>
    <col min="14084" max="14084" width="12.21875" style="133" bestFit="1" customWidth="1"/>
    <col min="14085" max="14085" width="9.77734375" style="133" bestFit="1" customWidth="1"/>
    <col min="14086" max="14086" width="13.77734375" style="133" customWidth="1"/>
    <col min="14087" max="14087" width="13.44140625" style="133" bestFit="1" customWidth="1"/>
    <col min="14088" max="14088" width="14.77734375" style="133" customWidth="1"/>
    <col min="14089" max="14089" width="14.44140625" style="133" customWidth="1"/>
    <col min="14090" max="14331" width="9.21875" style="133"/>
    <col min="14332" max="14332" width="28.44140625" style="133" customWidth="1"/>
    <col min="14333" max="14333" width="13.5546875" style="133" customWidth="1"/>
    <col min="14334" max="14334" width="13.21875" style="133" customWidth="1"/>
    <col min="14335" max="14335" width="14" style="133" customWidth="1"/>
    <col min="14336" max="14336" width="9.21875" style="133" bestFit="1" customWidth="1"/>
    <col min="14337" max="14337" width="10.77734375" style="133" bestFit="1" customWidth="1"/>
    <col min="14338" max="14338" width="15.77734375" style="133" customWidth="1"/>
    <col min="14339" max="14339" width="15.44140625" style="133" customWidth="1"/>
    <col min="14340" max="14340" width="12.21875" style="133" bestFit="1" customWidth="1"/>
    <col min="14341" max="14341" width="9.77734375" style="133" bestFit="1" customWidth="1"/>
    <col min="14342" max="14342" width="13.77734375" style="133" customWidth="1"/>
    <col min="14343" max="14343" width="13.44140625" style="133" bestFit="1" customWidth="1"/>
    <col min="14344" max="14344" width="14.77734375" style="133" customWidth="1"/>
    <col min="14345" max="14345" width="14.44140625" style="133" customWidth="1"/>
    <col min="14346" max="14587" width="9.21875" style="133"/>
    <col min="14588" max="14588" width="28.44140625" style="133" customWidth="1"/>
    <col min="14589" max="14589" width="13.5546875" style="133" customWidth="1"/>
    <col min="14590" max="14590" width="13.21875" style="133" customWidth="1"/>
    <col min="14591" max="14591" width="14" style="133" customWidth="1"/>
    <col min="14592" max="14592" width="9.21875" style="133" bestFit="1" customWidth="1"/>
    <col min="14593" max="14593" width="10.77734375" style="133" bestFit="1" customWidth="1"/>
    <col min="14594" max="14594" width="15.77734375" style="133" customWidth="1"/>
    <col min="14595" max="14595" width="15.44140625" style="133" customWidth="1"/>
    <col min="14596" max="14596" width="12.21875" style="133" bestFit="1" customWidth="1"/>
    <col min="14597" max="14597" width="9.77734375" style="133" bestFit="1" customWidth="1"/>
    <col min="14598" max="14598" width="13.77734375" style="133" customWidth="1"/>
    <col min="14599" max="14599" width="13.44140625" style="133" bestFit="1" customWidth="1"/>
    <col min="14600" max="14600" width="14.77734375" style="133" customWidth="1"/>
    <col min="14601" max="14601" width="14.44140625" style="133" customWidth="1"/>
    <col min="14602" max="14843" width="9.21875" style="133"/>
    <col min="14844" max="14844" width="28.44140625" style="133" customWidth="1"/>
    <col min="14845" max="14845" width="13.5546875" style="133" customWidth="1"/>
    <col min="14846" max="14846" width="13.21875" style="133" customWidth="1"/>
    <col min="14847" max="14847" width="14" style="133" customWidth="1"/>
    <col min="14848" max="14848" width="9.21875" style="133" bestFit="1" customWidth="1"/>
    <col min="14849" max="14849" width="10.77734375" style="133" bestFit="1" customWidth="1"/>
    <col min="14850" max="14850" width="15.77734375" style="133" customWidth="1"/>
    <col min="14851" max="14851" width="15.44140625" style="133" customWidth="1"/>
    <col min="14852" max="14852" width="12.21875" style="133" bestFit="1" customWidth="1"/>
    <col min="14853" max="14853" width="9.77734375" style="133" bestFit="1" customWidth="1"/>
    <col min="14854" max="14854" width="13.77734375" style="133" customWidth="1"/>
    <col min="14855" max="14855" width="13.44140625" style="133" bestFit="1" customWidth="1"/>
    <col min="14856" max="14856" width="14.77734375" style="133" customWidth="1"/>
    <col min="14857" max="14857" width="14.44140625" style="133" customWidth="1"/>
    <col min="14858" max="15099" width="9.21875" style="133"/>
    <col min="15100" max="15100" width="28.44140625" style="133" customWidth="1"/>
    <col min="15101" max="15101" width="13.5546875" style="133" customWidth="1"/>
    <col min="15102" max="15102" width="13.21875" style="133" customWidth="1"/>
    <col min="15103" max="15103" width="14" style="133" customWidth="1"/>
    <col min="15104" max="15104" width="9.21875" style="133" bestFit="1" customWidth="1"/>
    <col min="15105" max="15105" width="10.77734375" style="133" bestFit="1" customWidth="1"/>
    <col min="15106" max="15106" width="15.77734375" style="133" customWidth="1"/>
    <col min="15107" max="15107" width="15.44140625" style="133" customWidth="1"/>
    <col min="15108" max="15108" width="12.21875" style="133" bestFit="1" customWidth="1"/>
    <col min="15109" max="15109" width="9.77734375" style="133" bestFit="1" customWidth="1"/>
    <col min="15110" max="15110" width="13.77734375" style="133" customWidth="1"/>
    <col min="15111" max="15111" width="13.44140625" style="133" bestFit="1" customWidth="1"/>
    <col min="15112" max="15112" width="14.77734375" style="133" customWidth="1"/>
    <col min="15113" max="15113" width="14.44140625" style="133" customWidth="1"/>
    <col min="15114" max="15355" width="9.21875" style="133"/>
    <col min="15356" max="15356" width="28.44140625" style="133" customWidth="1"/>
    <col min="15357" max="15357" width="13.5546875" style="133" customWidth="1"/>
    <col min="15358" max="15358" width="13.21875" style="133" customWidth="1"/>
    <col min="15359" max="15359" width="14" style="133" customWidth="1"/>
    <col min="15360" max="15360" width="9.21875" style="133" bestFit="1" customWidth="1"/>
    <col min="15361" max="15361" width="10.77734375" style="133" bestFit="1" customWidth="1"/>
    <col min="15362" max="15362" width="15.77734375" style="133" customWidth="1"/>
    <col min="15363" max="15363" width="15.44140625" style="133" customWidth="1"/>
    <col min="15364" max="15364" width="12.21875" style="133" bestFit="1" customWidth="1"/>
    <col min="15365" max="15365" width="9.77734375" style="133" bestFit="1" customWidth="1"/>
    <col min="15366" max="15366" width="13.77734375" style="133" customWidth="1"/>
    <col min="15367" max="15367" width="13.44140625" style="133" bestFit="1" customWidth="1"/>
    <col min="15368" max="15368" width="14.77734375" style="133" customWidth="1"/>
    <col min="15369" max="15369" width="14.44140625" style="133" customWidth="1"/>
    <col min="15370" max="15611" width="9.21875" style="133"/>
    <col min="15612" max="15612" width="28.44140625" style="133" customWidth="1"/>
    <col min="15613" max="15613" width="13.5546875" style="133" customWidth="1"/>
    <col min="15614" max="15614" width="13.21875" style="133" customWidth="1"/>
    <col min="15615" max="15615" width="14" style="133" customWidth="1"/>
    <col min="15616" max="15616" width="9.21875" style="133" bestFit="1" customWidth="1"/>
    <col min="15617" max="15617" width="10.77734375" style="133" bestFit="1" customWidth="1"/>
    <col min="15618" max="15618" width="15.77734375" style="133" customWidth="1"/>
    <col min="15619" max="15619" width="15.44140625" style="133" customWidth="1"/>
    <col min="15620" max="15620" width="12.21875" style="133" bestFit="1" customWidth="1"/>
    <col min="15621" max="15621" width="9.77734375" style="133" bestFit="1" customWidth="1"/>
    <col min="15622" max="15622" width="13.77734375" style="133" customWidth="1"/>
    <col min="15623" max="15623" width="13.44140625" style="133" bestFit="1" customWidth="1"/>
    <col min="15624" max="15624" width="14.77734375" style="133" customWidth="1"/>
    <col min="15625" max="15625" width="14.44140625" style="133" customWidth="1"/>
    <col min="15626" max="15867" width="9.21875" style="133"/>
    <col min="15868" max="15868" width="28.44140625" style="133" customWidth="1"/>
    <col min="15869" max="15869" width="13.5546875" style="133" customWidth="1"/>
    <col min="15870" max="15870" width="13.21875" style="133" customWidth="1"/>
    <col min="15871" max="15871" width="14" style="133" customWidth="1"/>
    <col min="15872" max="15872" width="9.21875" style="133" bestFit="1" customWidth="1"/>
    <col min="15873" max="15873" width="10.77734375" style="133" bestFit="1" customWidth="1"/>
    <col min="15874" max="15874" width="15.77734375" style="133" customWidth="1"/>
    <col min="15875" max="15875" width="15.44140625" style="133" customWidth="1"/>
    <col min="15876" max="15876" width="12.21875" style="133" bestFit="1" customWidth="1"/>
    <col min="15877" max="15877" width="9.77734375" style="133" bestFit="1" customWidth="1"/>
    <col min="15878" max="15878" width="13.77734375" style="133" customWidth="1"/>
    <col min="15879" max="15879" width="13.44140625" style="133" bestFit="1" customWidth="1"/>
    <col min="15880" max="15880" width="14.77734375" style="133" customWidth="1"/>
    <col min="15881" max="15881" width="14.44140625" style="133" customWidth="1"/>
    <col min="15882" max="16123" width="9.21875" style="133"/>
    <col min="16124" max="16124" width="28.44140625" style="133" customWidth="1"/>
    <col min="16125" max="16125" width="13.5546875" style="133" customWidth="1"/>
    <col min="16126" max="16126" width="13.21875" style="133" customWidth="1"/>
    <col min="16127" max="16127" width="14" style="133" customWidth="1"/>
    <col min="16128" max="16128" width="9.21875" style="133" bestFit="1" customWidth="1"/>
    <col min="16129" max="16129" width="10.77734375" style="133" bestFit="1" customWidth="1"/>
    <col min="16130" max="16130" width="15.77734375" style="133" customWidth="1"/>
    <col min="16131" max="16131" width="15.44140625" style="133" customWidth="1"/>
    <col min="16132" max="16132" width="12.21875" style="133" bestFit="1" customWidth="1"/>
    <col min="16133" max="16133" width="9.77734375" style="133" bestFit="1" customWidth="1"/>
    <col min="16134" max="16134" width="13.77734375" style="133" customWidth="1"/>
    <col min="16135" max="16135" width="13.44140625" style="133" bestFit="1" customWidth="1"/>
    <col min="16136" max="16136" width="14.77734375" style="133" customWidth="1"/>
    <col min="16137" max="16137" width="14.44140625" style="133" customWidth="1"/>
    <col min="16138" max="16384" width="9.21875" style="133"/>
  </cols>
  <sheetData>
    <row r="1" spans="1:15" ht="21" customHeight="1" x14ac:dyDescent="0.25">
      <c r="M1" s="24" t="s">
        <v>4274</v>
      </c>
    </row>
    <row r="2" spans="1:15" ht="20.25" customHeight="1" x14ac:dyDescent="0.25">
      <c r="M2" s="24" t="s">
        <v>4313</v>
      </c>
    </row>
    <row r="4" spans="1:15" ht="24.75" customHeight="1" x14ac:dyDescent="0.25">
      <c r="A4" s="664" t="s">
        <v>4162</v>
      </c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</row>
    <row r="5" spans="1:15" ht="24.75" customHeight="1" x14ac:dyDescent="0.25">
      <c r="A5" s="669" t="s">
        <v>4194</v>
      </c>
      <c r="B5" s="670"/>
      <c r="C5" s="671" t="s">
        <v>4270</v>
      </c>
      <c r="D5" s="671"/>
      <c r="E5" s="671"/>
      <c r="F5" s="671"/>
      <c r="G5" s="264"/>
      <c r="H5" s="264"/>
      <c r="I5" s="264"/>
      <c r="J5" s="264"/>
      <c r="K5" s="264"/>
      <c r="L5" s="264"/>
      <c r="M5" s="264"/>
      <c r="N5" s="264"/>
      <c r="O5" s="264"/>
    </row>
    <row r="7" spans="1:15" ht="42.75" customHeight="1" x14ac:dyDescent="0.25">
      <c r="A7" s="666" t="s">
        <v>4287</v>
      </c>
      <c r="B7" s="666" t="s">
        <v>3889</v>
      </c>
      <c r="C7" s="666" t="s">
        <v>4271</v>
      </c>
      <c r="D7" s="666"/>
      <c r="E7" s="666"/>
      <c r="F7" s="666"/>
      <c r="G7" s="666" t="s">
        <v>4272</v>
      </c>
      <c r="H7" s="666"/>
      <c r="I7" s="666"/>
      <c r="J7" s="666"/>
      <c r="K7" s="666"/>
      <c r="L7" s="666"/>
      <c r="M7" s="666"/>
      <c r="N7" s="666" t="s">
        <v>3897</v>
      </c>
      <c r="O7" s="667" t="s">
        <v>4038</v>
      </c>
    </row>
    <row r="8" spans="1:15" ht="24.75" customHeight="1" x14ac:dyDescent="0.25">
      <c r="A8" s="666"/>
      <c r="B8" s="666"/>
      <c r="C8" s="666" t="s">
        <v>4034</v>
      </c>
      <c r="D8" s="668"/>
      <c r="E8" s="668"/>
      <c r="F8" s="668"/>
      <c r="G8" s="668"/>
      <c r="H8" s="668"/>
      <c r="I8" s="668"/>
      <c r="J8" s="668"/>
      <c r="K8" s="668"/>
      <c r="L8" s="668"/>
      <c r="M8" s="668"/>
      <c r="N8" s="666"/>
      <c r="O8" s="667"/>
    </row>
    <row r="9" spans="1:15" ht="160.5" customHeight="1" x14ac:dyDescent="0.25">
      <c r="A9" s="666"/>
      <c r="B9" s="666"/>
      <c r="C9" s="279" t="s">
        <v>4276</v>
      </c>
      <c r="D9" s="279" t="s">
        <v>4277</v>
      </c>
      <c r="E9" s="280" t="s">
        <v>4278</v>
      </c>
      <c r="F9" s="279" t="s">
        <v>4279</v>
      </c>
      <c r="G9" s="279" t="s">
        <v>4280</v>
      </c>
      <c r="H9" s="279" t="s">
        <v>4281</v>
      </c>
      <c r="I9" s="279" t="s">
        <v>4282</v>
      </c>
      <c r="J9" s="279" t="s">
        <v>4283</v>
      </c>
      <c r="K9" s="279" t="s">
        <v>4284</v>
      </c>
      <c r="L9" s="279" t="s">
        <v>4285</v>
      </c>
      <c r="M9" s="279" t="s">
        <v>4286</v>
      </c>
      <c r="N9" s="666"/>
      <c r="O9" s="667"/>
    </row>
    <row r="10" spans="1:15" x14ac:dyDescent="0.25">
      <c r="A10" s="183">
        <v>1</v>
      </c>
      <c r="B10" s="183">
        <v>2</v>
      </c>
      <c r="C10" s="183">
        <v>3</v>
      </c>
      <c r="D10" s="183">
        <v>4</v>
      </c>
      <c r="E10" s="183">
        <v>5</v>
      </c>
      <c r="F10" s="183">
        <v>6</v>
      </c>
      <c r="G10" s="183">
        <v>7</v>
      </c>
      <c r="H10" s="183">
        <v>8</v>
      </c>
      <c r="I10" s="183">
        <v>9</v>
      </c>
      <c r="J10" s="183">
        <v>10</v>
      </c>
      <c r="K10" s="183">
        <v>11</v>
      </c>
      <c r="L10" s="183">
        <v>12</v>
      </c>
      <c r="M10" s="183">
        <v>13</v>
      </c>
      <c r="N10" s="277" t="s">
        <v>4160</v>
      </c>
      <c r="O10" s="281" t="s">
        <v>4161</v>
      </c>
    </row>
    <row r="11" spans="1:15" ht="15.6" x14ac:dyDescent="0.3">
      <c r="A11" s="184" t="s">
        <v>3890</v>
      </c>
      <c r="B11" s="184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274"/>
    </row>
    <row r="12" spans="1:15" ht="86.25" customHeight="1" x14ac:dyDescent="0.25">
      <c r="A12" s="278" t="s">
        <v>4293</v>
      </c>
      <c r="B12" s="136">
        <v>3861</v>
      </c>
      <c r="C12" s="178">
        <f>'3.,11.ОТ прямые (210)'!AA55</f>
        <v>7668959.3653136538</v>
      </c>
      <c r="D12" s="178">
        <f>'4.Картридж'!H13+'4.Хоз.товары'!H26+'4.Канц.товары'!H47</f>
        <v>0</v>
      </c>
      <c r="E12" s="178">
        <v>0</v>
      </c>
      <c r="F12" s="178">
        <v>0</v>
      </c>
      <c r="G12" s="178">
        <f>'7.КУ вода (223)'!H15+'7.КУ тепло (223)'!H13+'7.КУ свет (223)'!H13+'7.ТКО (223)'!I13</f>
        <v>558450.91248652479</v>
      </c>
      <c r="H12" s="178">
        <f>'8.Тревога (226)'!I13+'8.Охрана (226)'!I12+'8.ТО пож.автоматики (225)'!I13+'8.Дератиз(225)'!I13</f>
        <v>197189.94424707725</v>
      </c>
      <c r="I12" s="178">
        <f>'13.ТО АПС (225)'!I13+'13.ТО Вид.набл (225)'!I12</f>
        <v>4448.868033760551</v>
      </c>
      <c r="J12" s="178">
        <f>'10.УС 221'!I23</f>
        <v>18385.039070261955</v>
      </c>
      <c r="K12" s="178">
        <v>0</v>
      </c>
      <c r="L12" s="178">
        <f>'3.,11.ОТ косвенные (211)'!H33</f>
        <v>1403815.9848577683</v>
      </c>
      <c r="M12" s="178">
        <f>'13.Архив (226)'!H12</f>
        <v>0</v>
      </c>
      <c r="N12" s="178">
        <f>SUM(C12:M12)</f>
        <v>9851250.1140090469</v>
      </c>
      <c r="O12" s="186">
        <f>ROUND(N12/B12,2)</f>
        <v>2551.48</v>
      </c>
    </row>
    <row r="13" spans="1:15" ht="89.25" customHeight="1" x14ac:dyDescent="0.25">
      <c r="A13" s="278" t="s">
        <v>4294</v>
      </c>
      <c r="B13" s="136">
        <v>470.25</v>
      </c>
      <c r="C13" s="178">
        <f>'3.,11.ОТ прямые (210)'!AA73</f>
        <v>1770132.0630006299</v>
      </c>
      <c r="D13" s="178">
        <f>'4.Картридж'!H14+'4.Хоз.товары'!H40+'4.Канц.товары'!H82</f>
        <v>0</v>
      </c>
      <c r="E13" s="178">
        <v>0</v>
      </c>
      <c r="F13" s="178">
        <v>0</v>
      </c>
      <c r="G13" s="178">
        <f>'7.КУ вода (223)'!H18+'7.КУ тепло (223)'!H14+'7.КУ свет (223)'!H14+'7.ТКО (223)'!I14</f>
        <v>153503.37054857254</v>
      </c>
      <c r="H13" s="178">
        <f>'8.Тревога (226)'!I14+'8.Охрана (226)'!I13+'8.ТО пож.автоматики (225)'!I14+'8.Дератиз(225)'!I14</f>
        <v>54202.294961675529</v>
      </c>
      <c r="I13" s="178">
        <f>'13.ТО АПС (225)'!I14+'13.ТО Вид.набл (225)'!I13</f>
        <v>1222.8760362613318</v>
      </c>
      <c r="J13" s="178">
        <f>'10.УС 221'!I34</f>
        <v>5053.5604864295092</v>
      </c>
      <c r="K13" s="178">
        <v>0</v>
      </c>
      <c r="L13" s="178">
        <f>'3.,11.ОТ косвенные (211)'!H54</f>
        <v>385871.84743982495</v>
      </c>
      <c r="M13" s="178">
        <f>'13.Архив (226)'!H13</f>
        <v>0</v>
      </c>
      <c r="N13" s="178">
        <f t="shared" ref="N13:N19" si="0">SUM(C13:M13)</f>
        <v>2369986.0124733942</v>
      </c>
      <c r="O13" s="186">
        <f>ROUND(N13/B13,2)</f>
        <v>5039.84</v>
      </c>
    </row>
    <row r="14" spans="1:15" ht="91.5" customHeight="1" x14ac:dyDescent="0.25">
      <c r="A14" s="278" t="s">
        <v>4295</v>
      </c>
      <c r="B14" s="136">
        <v>1798.5</v>
      </c>
      <c r="C14" s="160">
        <f>'3.,11.ОТ прямые (210)'!AA95</f>
        <v>4759679.8358383588</v>
      </c>
      <c r="D14" s="160">
        <f>'4.Картридж'!H15+'4.Хоз.товары'!H54+'4.Канц.товары'!H117</f>
        <v>0</v>
      </c>
      <c r="E14" s="160">
        <v>0</v>
      </c>
      <c r="F14" s="160">
        <v>0</v>
      </c>
      <c r="G14" s="160">
        <f>'7.КУ вода (223)'!H21+'7.КУ тепло (223)'!H15+'7.КУ свет (223)'!H15+'7.ТКО (223)'!I15</f>
        <v>356918.87998717173</v>
      </c>
      <c r="H14" s="160">
        <f>'8.Тревога (226)'!I15+'8.Охрана (226)'!I14+'8.ТО пож.автоматики (225)'!I15+'8.Дератиз(225)'!I15</f>
        <v>126028.64902131917</v>
      </c>
      <c r="I14" s="160">
        <f>'13.ТО АПС (225)'!I15+'13.ТО Вид.набл (225)'!I14</f>
        <v>2843.3743419818693</v>
      </c>
      <c r="J14" s="160">
        <f>'10.УС 221'!I45</f>
        <v>11750.303216912786</v>
      </c>
      <c r="K14" s="160">
        <v>0</v>
      </c>
      <c r="L14" s="160">
        <f>'3.,11.ОТ косвенные (211)'!H75</f>
        <v>897211.22809628036</v>
      </c>
      <c r="M14" s="160">
        <f>'13.Архив (226)'!H14</f>
        <v>0</v>
      </c>
      <c r="N14" s="178">
        <f t="shared" si="0"/>
        <v>6154432.2705020243</v>
      </c>
      <c r="O14" s="186">
        <f>ROUND(N14/B14,2)</f>
        <v>3421.98</v>
      </c>
    </row>
    <row r="15" spans="1:15" s="144" customFormat="1" ht="88.5" customHeight="1" x14ac:dyDescent="0.25">
      <c r="A15" s="278" t="s">
        <v>4296</v>
      </c>
      <c r="B15" s="136">
        <v>4224</v>
      </c>
      <c r="C15" s="160">
        <f>'3.,11.ОТ прямые (210)'!AA115</f>
        <v>3237927.3282332816</v>
      </c>
      <c r="D15" s="160">
        <f>'4.Картридж'!H16+'4.Хоз.товары'!H68+'4.Канц.товары'!H152</f>
        <v>0</v>
      </c>
      <c r="E15" s="160">
        <v>0</v>
      </c>
      <c r="F15" s="160">
        <v>0</v>
      </c>
      <c r="G15" s="160">
        <f>'7.КУ вода (223)'!H24+'7.КУ тепло (223)'!H16+'7.КУ свет (223)'!H16+'7.ТКО (223)'!I16</f>
        <v>274987.63312995818</v>
      </c>
      <c r="H15" s="160">
        <f>'8.Тревога (226)'!I16+'8.Охрана (226)'!I15+'8.ТО пож.автоматики (225)'!I16+'8.Дератиз(225)'!I16</f>
        <v>97098.589747296035</v>
      </c>
      <c r="I15" s="160">
        <f>'13.ТО АПС (225)'!I16+'13.ТО Вид.набл (225)'!I15</f>
        <v>2190.6736355110975</v>
      </c>
      <c r="J15" s="160">
        <f>'10.УС 221'!I56</f>
        <v>9053.0040615792423</v>
      </c>
      <c r="K15" s="160">
        <v>0</v>
      </c>
      <c r="L15" s="160">
        <f>'3.,11.ОТ косвенные (211)'!H96</f>
        <v>691255.08866520773</v>
      </c>
      <c r="M15" s="160">
        <f>'13.Архив (226)'!H15</f>
        <v>0</v>
      </c>
      <c r="N15" s="160">
        <f t="shared" si="0"/>
        <v>4312512.3174728341</v>
      </c>
      <c r="O15" s="186">
        <f>ROUND(N15/B15,2)</f>
        <v>1020.95</v>
      </c>
    </row>
    <row r="16" spans="1:15" s="144" customFormat="1" ht="93.75" customHeight="1" x14ac:dyDescent="0.25">
      <c r="A16" s="278" t="s">
        <v>4297</v>
      </c>
      <c r="B16" s="148">
        <v>734.25</v>
      </c>
      <c r="C16" s="160">
        <f>'3.,11.ОТ прямые (210)'!AA131</f>
        <v>3178869.7362973625</v>
      </c>
      <c r="D16" s="160">
        <f>'4.Картридж'!H17+'4.Хоз.товары'!H82+'4.Канц.товары'!H187</f>
        <v>0</v>
      </c>
      <c r="E16" s="160">
        <v>0</v>
      </c>
      <c r="F16" s="160">
        <v>0</v>
      </c>
      <c r="G16" s="160">
        <f>'7.КУ вода (223)'!H27+'7.КУ тепло (223)'!H17+'7.КУ свет (223)'!H17+'7.ТКО (223)'!I17</f>
        <v>248618.95598051019</v>
      </c>
      <c r="H16" s="160">
        <f>'8.Тревога (226)'!I17+'8.Охрана (226)'!I16+'8.ТО пож.автоматики (225)'!I17+'8.Дератиз(225)'!I17</f>
        <v>87787.766072897779</v>
      </c>
      <c r="I16" s="160">
        <f>'13.ТО АПС (225)'!I17+'13.ТО Вид.набл (225)'!I16</f>
        <v>1980.6090403251017</v>
      </c>
      <c r="J16" s="160">
        <f>'10.УС 221'!I67</f>
        <v>8184.9077817017824</v>
      </c>
      <c r="K16" s="160">
        <v>0</v>
      </c>
      <c r="L16" s="160">
        <f>'3.,11.ОТ косвенные (211)'!H117</f>
        <v>624970.35413566744</v>
      </c>
      <c r="M16" s="160">
        <f>'13.Архив (226)'!H16</f>
        <v>0</v>
      </c>
      <c r="N16" s="160">
        <f t="shared" si="0"/>
        <v>4150412.3293084647</v>
      </c>
      <c r="O16" s="186">
        <f>ROUND(N16/B16,2)</f>
        <v>5652.59</v>
      </c>
    </row>
    <row r="17" spans="1:16" s="144" customFormat="1" ht="90" customHeight="1" x14ac:dyDescent="0.25">
      <c r="A17" s="278" t="s">
        <v>4298</v>
      </c>
      <c r="B17" s="148">
        <v>495</v>
      </c>
      <c r="C17" s="160">
        <f>'3.,11.ОТ прямые (210)'!AA144</f>
        <v>1386714.6438664389</v>
      </c>
      <c r="D17" s="160">
        <f>'4.Картридж'!H18+'4.Хоз.товары'!H96+'4.Канц.товары'!H222</f>
        <v>0</v>
      </c>
      <c r="E17" s="160">
        <v>0</v>
      </c>
      <c r="F17" s="160">
        <v>0</v>
      </c>
      <c r="G17" s="160">
        <f>'7.КУ вода (223)'!H30+'7.КУ тепло (223)'!H18+'7.КУ свет (223)'!H18+'7.ТКО (223)'!I18</f>
        <v>116775.57023326993</v>
      </c>
      <c r="H17" s="160">
        <f>'8.Тревога (226)'!I18+'8.Охрана (226)'!I17+'8.ТО пож.автоматики (225)'!I18+'8.Дератиз(225)'!I18</f>
        <v>41233.647700906542</v>
      </c>
      <c r="I17" s="160">
        <f>'13.ТО АПС (225)'!I18+'13.ТО Вид.набл (225)'!I17</f>
        <v>930.2860643951235</v>
      </c>
      <c r="J17" s="160">
        <f>'10.УС 221'!I78</f>
        <v>3844.4263823144738</v>
      </c>
      <c r="K17" s="160">
        <v>0</v>
      </c>
      <c r="L17" s="160">
        <f>'3.,11.ОТ косвенные (211)'!H138</f>
        <v>293546.68148796505</v>
      </c>
      <c r="M17" s="160">
        <f>'13.Архив (226)'!H17</f>
        <v>0</v>
      </c>
      <c r="N17" s="160">
        <f t="shared" si="0"/>
        <v>1843045.2557352898</v>
      </c>
      <c r="O17" s="186">
        <f t="shared" ref="O17:O19" si="1">ROUND(N17/B17,2)</f>
        <v>3723.32</v>
      </c>
    </row>
    <row r="18" spans="1:16" s="144" customFormat="1" ht="84" customHeight="1" x14ac:dyDescent="0.25">
      <c r="A18" s="278" t="s">
        <v>4299</v>
      </c>
      <c r="B18" s="148">
        <v>1798.5</v>
      </c>
      <c r="C18" s="160">
        <f>'3.,11.ОТ прямые (210)'!AA153</f>
        <v>1441794.9505895057</v>
      </c>
      <c r="D18" s="160">
        <f>'4.Картридж'!H19+'4.Хоз.товары'!H110+'4.Канц.товары'!H257</f>
        <v>0</v>
      </c>
      <c r="E18" s="160">
        <v>0</v>
      </c>
      <c r="F18" s="160">
        <v>0</v>
      </c>
      <c r="G18" s="160">
        <f>'7.КУ вода (223)'!H33+'7.КУ тепло (223)'!H19+'7.КУ свет (223)'!H19+'7.ТКО (223)'!I19</f>
        <v>104532.97012816905</v>
      </c>
      <c r="H18" s="160">
        <f>'8.Тревога (226)'!I19+'8.Охрана (226)'!I18+'8.ТО пож.автоматики (225)'!I19+'8.Дератиз(225)'!I19</f>
        <v>36910.765280650208</v>
      </c>
      <c r="I18" s="160">
        <f>'13.ТО АПС (225)'!I19+'13.ТО Вид.набл (225)'!I18</f>
        <v>832.75607377305414</v>
      </c>
      <c r="J18" s="160">
        <f>'10.УС 221'!I89</f>
        <v>3441.3816809427944</v>
      </c>
      <c r="K18" s="160">
        <v>0</v>
      </c>
      <c r="L18" s="160">
        <f>'3.,11.ОТ косвенные (211)'!H159</f>
        <v>262771.6261706783</v>
      </c>
      <c r="M18" s="160">
        <f>'13.Архив (226)'!H18</f>
        <v>0</v>
      </c>
      <c r="N18" s="160">
        <f t="shared" si="0"/>
        <v>1850284.4499237193</v>
      </c>
      <c r="O18" s="186">
        <f t="shared" si="1"/>
        <v>1028.79</v>
      </c>
    </row>
    <row r="19" spans="1:16" s="144" customFormat="1" ht="70.5" customHeight="1" x14ac:dyDescent="0.25">
      <c r="A19" s="491" t="s">
        <v>4321</v>
      </c>
      <c r="B19" s="148">
        <v>627</v>
      </c>
      <c r="C19" s="160">
        <f>'3.,11.ОТ прямые (210)'!AA163</f>
        <v>1143923.3804338046</v>
      </c>
      <c r="D19" s="160">
        <f>'4.Картридж'!H20+'4.Хоз.товары'!H124+'4.Канц.товары'!H292</f>
        <v>0</v>
      </c>
      <c r="E19" s="160">
        <v>0</v>
      </c>
      <c r="F19" s="160">
        <v>0</v>
      </c>
      <c r="G19" s="160">
        <f>'7.КУ вода (223)'!H36+'7.КУ тепло (223)'!H20+'7.КУ свет (223)'!H20+'7.ТКО (223)'!I20</f>
        <v>84756.462266083021</v>
      </c>
      <c r="H19" s="160">
        <f>'8.Тревога (226)'!I20+'8.Охрана (226)'!I19+'8.ТО пож.автоматики (225)'!I20+'8.Дератиз(225)'!I20</f>
        <v>29927.647524851516</v>
      </c>
      <c r="I19" s="160">
        <f>'13.ТО АПС (225)'!I20+'13.ТО Вид.набл (225)'!I19</f>
        <v>675.20762738355734</v>
      </c>
      <c r="J19" s="160">
        <f>'10.УС 221'!I100</f>
        <v>2790.3094710346986</v>
      </c>
      <c r="K19" s="160">
        <v>0</v>
      </c>
      <c r="L19" s="160">
        <f>'3.,11.ОТ косвенные (211)'!H180</f>
        <v>213058.07527352287</v>
      </c>
      <c r="M19" s="160">
        <f>'13.Архив (226)'!H19</f>
        <v>0</v>
      </c>
      <c r="N19" s="160">
        <f t="shared" si="0"/>
        <v>1475131.0825966804</v>
      </c>
      <c r="O19" s="186">
        <f t="shared" si="1"/>
        <v>2352.6799999999998</v>
      </c>
    </row>
    <row r="20" spans="1:16" s="144" customFormat="1" ht="60" customHeight="1" x14ac:dyDescent="0.25">
      <c r="A20" s="278" t="s">
        <v>4300</v>
      </c>
      <c r="B20" s="148">
        <v>24552</v>
      </c>
      <c r="C20" s="160">
        <f>'3.,11.ОТ прямые (210)'!AA241</f>
        <v>13121821.454414543</v>
      </c>
      <c r="D20" s="160">
        <f>'4.Картридж'!H21+'4.Хоз.товары'!H138+'4.Канц.товары'!H327</f>
        <v>0</v>
      </c>
      <c r="E20" s="160">
        <v>0</v>
      </c>
      <c r="F20" s="160">
        <v>0</v>
      </c>
      <c r="G20" s="160">
        <f>'7.КУ вода (223)'!H39+'7.КУ тепло (223)'!H21+'7.КУ свет (223)'!H21+'7.ТКО (223)'!I21</f>
        <v>1114076.60956418</v>
      </c>
      <c r="H20" s="160">
        <f>'8.Тревога (226)'!I21+'8.Охрана (226)'!I20+'8.ТО пож.автоматики (225)'!I21+'8.Дератиз(225)'!I21</f>
        <v>393382.30024332611</v>
      </c>
      <c r="I20" s="160">
        <f>'13.ТО АПС (225)'!I21+'13.ТО Вид.набл (225)'!I20</f>
        <v>8875.2291466083152</v>
      </c>
      <c r="J20" s="160">
        <f>'10.УС 221'!I111</f>
        <v>36677.067824822763</v>
      </c>
      <c r="K20" s="160">
        <v>0</v>
      </c>
      <c r="L20" s="160">
        <f>'3.,11.ОТ косвенные (211)'!H201</f>
        <v>2800530.0338730854</v>
      </c>
      <c r="M20" s="160">
        <f>'13.Архив (226)'!H20</f>
        <v>0</v>
      </c>
      <c r="N20" s="160">
        <f>SUM(C20:M20)</f>
        <v>17475362.695066564</v>
      </c>
      <c r="O20" s="186">
        <f>ROUND(N20/B20,2)</f>
        <v>711.77</v>
      </c>
    </row>
    <row r="21" spans="1:16" ht="33" customHeight="1" x14ac:dyDescent="0.3">
      <c r="A21" s="282" t="s">
        <v>3850</v>
      </c>
      <c r="B21" s="249">
        <f>SUM(B12:B20)</f>
        <v>38560.5</v>
      </c>
      <c r="C21" s="186">
        <f>SUM(C12:C20)</f>
        <v>37709822.757987574</v>
      </c>
      <c r="D21" s="186">
        <f>SUM(D12:D20)</f>
        <v>0</v>
      </c>
      <c r="E21" s="186"/>
      <c r="F21" s="186"/>
      <c r="G21" s="186">
        <f>SUM(G12:G20)</f>
        <v>3012621.3643244393</v>
      </c>
      <c r="H21" s="186"/>
      <c r="I21" s="186"/>
      <c r="J21" s="186"/>
      <c r="K21" s="186"/>
      <c r="L21" s="186">
        <f>SUM(L12:L20)</f>
        <v>7573030.9199999999</v>
      </c>
      <c r="M21" s="186"/>
      <c r="N21" s="186">
        <f>SUM(N12:N20)</f>
        <v>49482416.527088016</v>
      </c>
      <c r="O21" s="186"/>
      <c r="P21" s="187">
        <f>'3.,11.ОТ прямые (210)'!AA244+'3.,11.ОТ косвенные (211)'!H202+'4.Картридж'!H22+'4.Хоз.товары'!H152+'4.Канц.товары'!H397+'7.КУ вода (223)'!H43+'7.КУ тепло (223)'!H22+'7.КУ свет (223)'!H22+'7.ТКО (223)'!I22+'8.Тревога (226)'!I22+'8.Охрана (226)'!I21+'8.ТО пож.автоматики (225)'!I22+'8.Дератиз(225)'!I22+'13.ТО АПС (225)'!I22+'13.ТО Вид.набл (225)'!I21+'10.УС 221'!I122+'13.Архив (226)'!H21+'4.Канц.товары'!H363</f>
        <v>49482416.527088031</v>
      </c>
    </row>
    <row r="22" spans="1:16" ht="24" customHeight="1" x14ac:dyDescent="0.3">
      <c r="A22" s="211"/>
      <c r="B22" s="212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</row>
    <row r="23" spans="1:16" ht="24" customHeight="1" x14ac:dyDescent="0.3">
      <c r="A23" s="211"/>
      <c r="B23" s="212"/>
      <c r="C23" s="213"/>
      <c r="D23" s="213"/>
      <c r="E23" s="213"/>
      <c r="F23" s="213"/>
      <c r="H23" s="495" t="s">
        <v>4314</v>
      </c>
      <c r="I23" s="213"/>
      <c r="J23" s="213"/>
      <c r="L23" s="213"/>
      <c r="M23" s="213"/>
      <c r="N23" s="213"/>
      <c r="O23" s="213"/>
    </row>
    <row r="24" spans="1:16" ht="24" customHeight="1" x14ac:dyDescent="0.3">
      <c r="A24" s="211"/>
      <c r="B24" s="212"/>
      <c r="C24" s="213"/>
      <c r="D24" s="213"/>
      <c r="E24" s="213"/>
      <c r="F24" s="213"/>
      <c r="H24" s="495" t="s">
        <v>4326</v>
      </c>
      <c r="I24" s="213"/>
      <c r="J24" s="213"/>
      <c r="L24" s="213"/>
      <c r="M24" s="213"/>
      <c r="N24" s="213"/>
      <c r="O24" s="213"/>
    </row>
    <row r="25" spans="1:16" ht="24" customHeight="1" x14ac:dyDescent="0.3">
      <c r="A25" s="211"/>
      <c r="B25" s="212"/>
      <c r="C25" s="213"/>
      <c r="D25" s="213"/>
      <c r="E25" s="213"/>
      <c r="F25" s="213"/>
      <c r="G25" s="213"/>
      <c r="H25" s="213"/>
      <c r="I25" s="213"/>
      <c r="J25" s="213"/>
      <c r="K25" s="24"/>
      <c r="L25" s="213"/>
      <c r="M25" s="213"/>
      <c r="N25" s="213"/>
      <c r="O25" s="213"/>
    </row>
    <row r="26" spans="1:16" ht="24.75" customHeight="1" x14ac:dyDescent="0.25">
      <c r="A26" s="664" t="s">
        <v>4163</v>
      </c>
      <c r="B26" s="665"/>
      <c r="C26" s="665"/>
      <c r="D26" s="665"/>
      <c r="E26" s="665"/>
      <c r="F26" s="665"/>
      <c r="G26" s="665"/>
      <c r="H26" s="665"/>
      <c r="I26" s="665"/>
      <c r="J26" s="276"/>
      <c r="K26" s="276"/>
      <c r="L26" s="276"/>
      <c r="M26" s="276"/>
      <c r="N26" s="187"/>
      <c r="O26" s="187"/>
    </row>
    <row r="27" spans="1:16" x14ac:dyDescent="0.25">
      <c r="N27" s="187"/>
    </row>
    <row r="28" spans="1:16" ht="102" customHeight="1" x14ac:dyDescent="0.25">
      <c r="A28" s="490" t="s">
        <v>4288</v>
      </c>
      <c r="B28" s="490" t="s">
        <v>3889</v>
      </c>
      <c r="C28" s="490" t="s">
        <v>3891</v>
      </c>
      <c r="D28" s="490" t="s">
        <v>3892</v>
      </c>
      <c r="E28" s="490" t="s">
        <v>4289</v>
      </c>
      <c r="F28" s="490" t="s">
        <v>4290</v>
      </c>
      <c r="G28" s="490" t="s">
        <v>4291</v>
      </c>
      <c r="H28" s="490" t="s">
        <v>4292</v>
      </c>
      <c r="I28" s="490" t="s">
        <v>4273</v>
      </c>
    </row>
    <row r="29" spans="1:16" ht="18.75" customHeight="1" x14ac:dyDescent="0.25">
      <c r="A29" s="490">
        <v>1</v>
      </c>
      <c r="B29" s="490">
        <v>2</v>
      </c>
      <c r="C29" s="490">
        <v>3</v>
      </c>
      <c r="D29" s="490">
        <v>4</v>
      </c>
      <c r="E29" s="490" t="s">
        <v>4179</v>
      </c>
      <c r="F29" s="490">
        <v>6</v>
      </c>
      <c r="G29" s="493" t="s">
        <v>4180</v>
      </c>
      <c r="H29" s="493">
        <v>8</v>
      </c>
      <c r="I29" s="490" t="s">
        <v>4325</v>
      </c>
    </row>
    <row r="30" spans="1:16" ht="21" customHeight="1" x14ac:dyDescent="0.25">
      <c r="A30" s="184" t="s">
        <v>3890</v>
      </c>
      <c r="B30" s="672"/>
      <c r="C30" s="673"/>
      <c r="D30" s="673"/>
      <c r="E30" s="673"/>
      <c r="F30" s="673"/>
      <c r="G30" s="673"/>
      <c r="H30" s="673"/>
      <c r="I30" s="673"/>
    </row>
    <row r="31" spans="1:16" ht="61.5" customHeight="1" x14ac:dyDescent="0.25">
      <c r="A31" s="491" t="s">
        <v>4293</v>
      </c>
      <c r="B31" s="136">
        <f t="shared" ref="B31:B39" si="2">B12</f>
        <v>3861</v>
      </c>
      <c r="C31" s="494">
        <f t="shared" ref="C31:C38" si="3">O12</f>
        <v>2551.48</v>
      </c>
      <c r="D31" s="490">
        <v>1</v>
      </c>
      <c r="E31" s="494">
        <f>B31*C31*D31</f>
        <v>9851264.2799999993</v>
      </c>
      <c r="F31" s="512">
        <f>B50</f>
        <v>0.98</v>
      </c>
      <c r="G31" s="160">
        <f>E31*F31</f>
        <v>9654238.9943999983</v>
      </c>
      <c r="H31" s="511">
        <v>0.797709</v>
      </c>
      <c r="I31" s="494">
        <f>ROUND(G31*H31,-2)</f>
        <v>7701300</v>
      </c>
    </row>
    <row r="32" spans="1:16" ht="60" customHeight="1" x14ac:dyDescent="0.25">
      <c r="A32" s="491" t="s">
        <v>4315</v>
      </c>
      <c r="B32" s="136">
        <f t="shared" si="2"/>
        <v>470.25</v>
      </c>
      <c r="C32" s="494">
        <f t="shared" si="3"/>
        <v>5039.84</v>
      </c>
      <c r="D32" s="490">
        <v>1</v>
      </c>
      <c r="E32" s="494">
        <f>B32*C32*D32</f>
        <v>2369984.7600000002</v>
      </c>
      <c r="F32" s="512">
        <f>F31</f>
        <v>0.98</v>
      </c>
      <c r="G32" s="160">
        <f>E32*F32</f>
        <v>2322585.0648000003</v>
      </c>
      <c r="H32" s="511">
        <f>H31</f>
        <v>0.797709</v>
      </c>
      <c r="I32" s="514">
        <f t="shared" ref="I32:I41" si="4">ROUND(G32*H32,-2)</f>
        <v>1852700</v>
      </c>
    </row>
    <row r="33" spans="1:14" ht="52.5" customHeight="1" x14ac:dyDescent="0.25">
      <c r="A33" s="491" t="s">
        <v>4316</v>
      </c>
      <c r="B33" s="136">
        <f t="shared" si="2"/>
        <v>1798.5</v>
      </c>
      <c r="C33" s="494">
        <f t="shared" si="3"/>
        <v>3421.98</v>
      </c>
      <c r="D33" s="490">
        <v>1</v>
      </c>
      <c r="E33" s="494">
        <f>B33*C33*D33</f>
        <v>6154431.0300000003</v>
      </c>
      <c r="F33" s="512">
        <f>F31</f>
        <v>0.98</v>
      </c>
      <c r="G33" s="160">
        <f t="shared" ref="G33:G42" si="5">E33*F33</f>
        <v>6031342.4094000002</v>
      </c>
      <c r="H33" s="511">
        <f>H31</f>
        <v>0.797709</v>
      </c>
      <c r="I33" s="514">
        <f t="shared" si="4"/>
        <v>4811300</v>
      </c>
    </row>
    <row r="34" spans="1:14" ht="62.25" customHeight="1" x14ac:dyDescent="0.25">
      <c r="A34" s="491" t="s">
        <v>4317</v>
      </c>
      <c r="B34" s="136">
        <f t="shared" si="2"/>
        <v>4224</v>
      </c>
      <c r="C34" s="494">
        <f t="shared" si="3"/>
        <v>1020.95</v>
      </c>
      <c r="D34" s="490">
        <v>1</v>
      </c>
      <c r="E34" s="494">
        <f t="shared" ref="E34:E36" si="6">B34*C34*D34</f>
        <v>4312492.8</v>
      </c>
      <c r="F34" s="512">
        <f>F31</f>
        <v>0.98</v>
      </c>
      <c r="G34" s="160">
        <f t="shared" si="5"/>
        <v>4226242.9440000001</v>
      </c>
      <c r="H34" s="511">
        <f>H31</f>
        <v>0.797709</v>
      </c>
      <c r="I34" s="514">
        <f t="shared" si="4"/>
        <v>3371300</v>
      </c>
    </row>
    <row r="35" spans="1:14" ht="57.75" customHeight="1" x14ac:dyDescent="0.25">
      <c r="A35" s="491" t="s">
        <v>4318</v>
      </c>
      <c r="B35" s="148">
        <f t="shared" si="2"/>
        <v>734.25</v>
      </c>
      <c r="C35" s="494">
        <f t="shared" si="3"/>
        <v>5652.59</v>
      </c>
      <c r="D35" s="490">
        <v>1</v>
      </c>
      <c r="E35" s="494">
        <f t="shared" si="6"/>
        <v>4150414.2075</v>
      </c>
      <c r="F35" s="512">
        <f>F31</f>
        <v>0.98</v>
      </c>
      <c r="G35" s="160">
        <f t="shared" si="5"/>
        <v>4067405.9233499998</v>
      </c>
      <c r="H35" s="511">
        <f>H31</f>
        <v>0.797709</v>
      </c>
      <c r="I35" s="514">
        <f t="shared" si="4"/>
        <v>3244600</v>
      </c>
    </row>
    <row r="36" spans="1:14" ht="54" customHeight="1" x14ac:dyDescent="0.25">
      <c r="A36" s="491" t="s">
        <v>4319</v>
      </c>
      <c r="B36" s="148">
        <f t="shared" si="2"/>
        <v>495</v>
      </c>
      <c r="C36" s="494">
        <f t="shared" si="3"/>
        <v>3723.32</v>
      </c>
      <c r="D36" s="490">
        <v>1</v>
      </c>
      <c r="E36" s="494">
        <f t="shared" si="6"/>
        <v>1843043.4000000001</v>
      </c>
      <c r="F36" s="512">
        <f>F31</f>
        <v>0.98</v>
      </c>
      <c r="G36" s="160">
        <f t="shared" si="5"/>
        <v>1806182.5320000001</v>
      </c>
      <c r="H36" s="511">
        <f>H31</f>
        <v>0.797709</v>
      </c>
      <c r="I36" s="514">
        <f t="shared" si="4"/>
        <v>1440800</v>
      </c>
    </row>
    <row r="37" spans="1:14" ht="52.5" customHeight="1" x14ac:dyDescent="0.25">
      <c r="A37" s="491" t="s">
        <v>4320</v>
      </c>
      <c r="B37" s="148">
        <f t="shared" si="2"/>
        <v>1798.5</v>
      </c>
      <c r="C37" s="494">
        <f t="shared" si="3"/>
        <v>1028.79</v>
      </c>
      <c r="D37" s="490">
        <v>1</v>
      </c>
      <c r="E37" s="494">
        <f>B37*C37*D37</f>
        <v>1850278.8149999999</v>
      </c>
      <c r="F37" s="512">
        <f>F31</f>
        <v>0.98</v>
      </c>
      <c r="G37" s="160">
        <f t="shared" si="5"/>
        <v>1813273.2386999999</v>
      </c>
      <c r="H37" s="511">
        <f>H31</f>
        <v>0.797709</v>
      </c>
      <c r="I37" s="514">
        <f t="shared" si="4"/>
        <v>1446500</v>
      </c>
    </row>
    <row r="38" spans="1:14" ht="48.75" customHeight="1" x14ac:dyDescent="0.25">
      <c r="A38" s="491" t="s">
        <v>4321</v>
      </c>
      <c r="B38" s="148">
        <f t="shared" si="2"/>
        <v>627</v>
      </c>
      <c r="C38" s="494">
        <f t="shared" si="3"/>
        <v>2352.6799999999998</v>
      </c>
      <c r="D38" s="490">
        <v>1</v>
      </c>
      <c r="E38" s="494">
        <f>B38*C38*D38</f>
        <v>1475130.3599999999</v>
      </c>
      <c r="F38" s="512">
        <f>F31</f>
        <v>0.98</v>
      </c>
      <c r="G38" s="160">
        <f>E38*F38</f>
        <v>1445627.7527999999</v>
      </c>
      <c r="H38" s="511">
        <f>H31</f>
        <v>0.797709</v>
      </c>
      <c r="I38" s="514">
        <f t="shared" si="4"/>
        <v>1153200</v>
      </c>
    </row>
    <row r="39" spans="1:14" ht="41.25" customHeight="1" x14ac:dyDescent="0.25">
      <c r="A39" s="491" t="s">
        <v>4300</v>
      </c>
      <c r="B39" s="148">
        <f t="shared" si="2"/>
        <v>24552</v>
      </c>
      <c r="C39" s="494">
        <f t="shared" ref="C39" si="7">O20</f>
        <v>711.77</v>
      </c>
      <c r="D39" s="490">
        <v>1</v>
      </c>
      <c r="E39" s="494">
        <f>B39*C39*D39</f>
        <v>17475377.039999999</v>
      </c>
      <c r="F39" s="512">
        <f>F31</f>
        <v>0.98</v>
      </c>
      <c r="G39" s="160">
        <f t="shared" si="5"/>
        <v>17125869.499199998</v>
      </c>
      <c r="H39" s="511">
        <f>H31</f>
        <v>0.797709</v>
      </c>
      <c r="I39" s="514">
        <f t="shared" si="4"/>
        <v>13661500</v>
      </c>
    </row>
    <row r="40" spans="1:14" ht="24" customHeight="1" x14ac:dyDescent="0.25">
      <c r="A40" s="184" t="s">
        <v>4181</v>
      </c>
      <c r="B40" s="674"/>
      <c r="C40" s="668"/>
      <c r="D40" s="668"/>
      <c r="E40" s="668"/>
      <c r="F40" s="668"/>
      <c r="G40" s="668"/>
      <c r="H40" s="668"/>
      <c r="I40" s="668"/>
    </row>
    <row r="41" spans="1:14" ht="27.75" customHeight="1" x14ac:dyDescent="0.25">
      <c r="A41" s="491" t="s">
        <v>4177</v>
      </c>
      <c r="B41" s="148"/>
      <c r="C41" s="188"/>
      <c r="D41" s="490"/>
      <c r="E41" s="494">
        <f>Налог!E10</f>
        <v>776575</v>
      </c>
      <c r="F41" s="512">
        <f>F31</f>
        <v>0.98</v>
      </c>
      <c r="G41" s="160">
        <f t="shared" si="5"/>
        <v>761043.5</v>
      </c>
      <c r="H41" s="181">
        <v>1</v>
      </c>
      <c r="I41" s="514">
        <f t="shared" si="4"/>
        <v>761000</v>
      </c>
    </row>
    <row r="42" spans="1:14" ht="30" customHeight="1" x14ac:dyDescent="0.25">
      <c r="A42" s="491" t="s">
        <v>4178</v>
      </c>
      <c r="B42" s="148"/>
      <c r="C42" s="188"/>
      <c r="D42" s="490"/>
      <c r="E42" s="494">
        <v>0</v>
      </c>
      <c r="F42" s="494"/>
      <c r="G42" s="160">
        <f t="shared" si="5"/>
        <v>0</v>
      </c>
      <c r="H42" s="181"/>
      <c r="I42" s="494">
        <f t="shared" ref="I42" si="8">ROUND(G42*H42,-1)</f>
        <v>0</v>
      </c>
    </row>
    <row r="43" spans="1:14" s="147" customFormat="1" ht="28.5" customHeight="1" x14ac:dyDescent="0.3">
      <c r="A43" s="492" t="s">
        <v>3915</v>
      </c>
      <c r="B43" s="496">
        <f>SUM(B31:B39)</f>
        <v>38560.5</v>
      </c>
      <c r="C43" s="189"/>
      <c r="D43" s="490"/>
      <c r="E43" s="190">
        <f>SUM(E31:E42)</f>
        <v>50258991.692499995</v>
      </c>
      <c r="F43" s="254"/>
      <c r="G43" s="190">
        <f>SUM(G31:G42)</f>
        <v>49253811.858649991</v>
      </c>
      <c r="H43" s="263"/>
      <c r="I43" s="190">
        <f>SUM(I31:I42)</f>
        <v>39444200</v>
      </c>
    </row>
    <row r="44" spans="1:14" ht="23.25" customHeight="1" x14ac:dyDescent="0.25">
      <c r="A44" s="662" t="s">
        <v>3893</v>
      </c>
      <c r="B44" s="663"/>
      <c r="C44" s="663"/>
      <c r="D44" s="663"/>
      <c r="E44" s="663"/>
      <c r="F44" s="663"/>
      <c r="G44" s="663"/>
      <c r="H44" s="498"/>
      <c r="I44" s="186">
        <f>B46</f>
        <v>42278800</v>
      </c>
      <c r="J44" s="509" t="s">
        <v>4322</v>
      </c>
      <c r="K44" s="144"/>
      <c r="L44" s="144"/>
      <c r="N44" s="187"/>
    </row>
    <row r="45" spans="1:14" x14ac:dyDescent="0.25">
      <c r="A45" s="170"/>
      <c r="B45" s="170"/>
      <c r="C45" s="170"/>
      <c r="D45" s="170"/>
      <c r="E45" s="250"/>
      <c r="F45" s="170"/>
      <c r="G45" s="170"/>
      <c r="H45" s="170"/>
      <c r="I45" s="170"/>
      <c r="J45" s="170"/>
    </row>
    <row r="46" spans="1:14" ht="18.75" customHeight="1" x14ac:dyDescent="0.25">
      <c r="A46" s="133" t="s">
        <v>3894</v>
      </c>
      <c r="B46" s="187">
        <f>44604200+21600-2347000</f>
        <v>42278800</v>
      </c>
    </row>
    <row r="47" spans="1:14" ht="21" customHeight="1" x14ac:dyDescent="0.25">
      <c r="A47" s="133" t="s">
        <v>3895</v>
      </c>
      <c r="B47" s="210">
        <f>B53-B54-B55-B56</f>
        <v>804669.71999999881</v>
      </c>
    </row>
    <row r="48" spans="1:14" x14ac:dyDescent="0.25">
      <c r="B48" s="187">
        <f>B46+B47</f>
        <v>43083469.719999999</v>
      </c>
    </row>
    <row r="50" spans="1:4" x14ac:dyDescent="0.25">
      <c r="A50" s="133" t="s">
        <v>3896</v>
      </c>
      <c r="B50" s="133">
        <f>ROUND(B46/B48,2)</f>
        <v>0.98</v>
      </c>
    </row>
    <row r="53" spans="1:4" ht="17.25" customHeight="1" x14ac:dyDescent="0.3">
      <c r="A53" s="133" t="s">
        <v>4035</v>
      </c>
      <c r="B53" s="510">
        <v>25930861</v>
      </c>
      <c r="C53" s="515" t="s">
        <v>4323</v>
      </c>
    </row>
    <row r="54" spans="1:4" ht="18.75" customHeight="1" x14ac:dyDescent="0.25">
      <c r="A54" s="133" t="s">
        <v>4036</v>
      </c>
      <c r="B54" s="187">
        <f>2072240.19*12</f>
        <v>24866882.280000001</v>
      </c>
      <c r="C54" s="187"/>
    </row>
    <row r="55" spans="1:4" ht="22.5" customHeight="1" x14ac:dyDescent="0.25">
      <c r="A55" s="133" t="s">
        <v>4037</v>
      </c>
      <c r="B55" s="187">
        <f>ROUND(B53*1%,0)</f>
        <v>259309</v>
      </c>
    </row>
    <row r="56" spans="1:4" ht="48" customHeight="1" x14ac:dyDescent="0.25">
      <c r="A56" s="513" t="s">
        <v>4197</v>
      </c>
      <c r="B56" s="265">
        <v>0</v>
      </c>
      <c r="C56" s="266">
        <v>0.01</v>
      </c>
      <c r="D56" s="144" t="s">
        <v>4324</v>
      </c>
    </row>
    <row r="66" spans="1:1" x14ac:dyDescent="0.25">
      <c r="A66" s="133" t="s">
        <v>4174</v>
      </c>
    </row>
    <row r="67" spans="1:1" x14ac:dyDescent="0.25">
      <c r="A67" s="133" t="s">
        <v>4175</v>
      </c>
    </row>
    <row r="68" spans="1:1" x14ac:dyDescent="0.25">
      <c r="A68" s="133" t="s">
        <v>4176</v>
      </c>
    </row>
  </sheetData>
  <mergeCells count="14">
    <mergeCell ref="A44:G44"/>
    <mergeCell ref="A4:O4"/>
    <mergeCell ref="N7:N9"/>
    <mergeCell ref="O7:O9"/>
    <mergeCell ref="A7:A9"/>
    <mergeCell ref="B7:B9"/>
    <mergeCell ref="C7:F7"/>
    <mergeCell ref="G7:M7"/>
    <mergeCell ref="C8:M8"/>
    <mergeCell ref="A5:B5"/>
    <mergeCell ref="C5:F5"/>
    <mergeCell ref="A26:I26"/>
    <mergeCell ref="B30:I30"/>
    <mergeCell ref="B40:I40"/>
  </mergeCells>
  <pageMargins left="0.15748031496062992" right="0.15748031496062992" top="0.15748031496062992" bottom="0.15748031496062992" header="0.15748031496062992" footer="0.15748031496062992"/>
  <pageSetup paperSize="9" scale="64" orientation="landscape" r:id="rId1"/>
  <rowBreaks count="1" manualBreakCount="1">
    <brk id="2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68"/>
  <sheetViews>
    <sheetView view="pageBreakPreview" topLeftCell="A34" zoomScale="60" zoomScaleNormal="100" workbookViewId="0">
      <selection activeCell="D59" sqref="D59"/>
    </sheetView>
  </sheetViews>
  <sheetFormatPr defaultRowHeight="15" x14ac:dyDescent="0.25"/>
  <cols>
    <col min="1" max="1" width="49.77734375" style="133" customWidth="1"/>
    <col min="2" max="2" width="18" style="133" customWidth="1"/>
    <col min="3" max="3" width="18.44140625" style="133" customWidth="1"/>
    <col min="4" max="4" width="15.77734375" style="133" customWidth="1"/>
    <col min="5" max="5" width="20.44140625" style="133" customWidth="1"/>
    <col min="6" max="6" width="17.77734375" style="133" customWidth="1"/>
    <col min="7" max="7" width="19.21875" style="133" customWidth="1"/>
    <col min="8" max="8" width="18.44140625" style="133" customWidth="1"/>
    <col min="9" max="9" width="26.5546875" style="133" customWidth="1"/>
    <col min="10" max="10" width="19" style="133" customWidth="1"/>
    <col min="11" max="11" width="18.5546875" style="133" customWidth="1"/>
    <col min="12" max="12" width="16.77734375" style="133" customWidth="1"/>
    <col min="13" max="13" width="17.5546875" style="133" customWidth="1"/>
    <col min="14" max="14" width="18.21875" style="133" customWidth="1"/>
    <col min="15" max="15" width="18" style="133" customWidth="1"/>
    <col min="16" max="16" width="18.44140625" style="133" customWidth="1"/>
    <col min="17" max="251" width="9.21875" style="133"/>
    <col min="252" max="252" width="28.44140625" style="133" customWidth="1"/>
    <col min="253" max="253" width="13.5546875" style="133" customWidth="1"/>
    <col min="254" max="254" width="13.21875" style="133" customWidth="1"/>
    <col min="255" max="255" width="14" style="133" customWidth="1"/>
    <col min="256" max="256" width="9.21875" style="133" bestFit="1" customWidth="1"/>
    <col min="257" max="257" width="10.77734375" style="133" bestFit="1" customWidth="1"/>
    <col min="258" max="258" width="15.77734375" style="133" customWidth="1"/>
    <col min="259" max="259" width="15.44140625" style="133" customWidth="1"/>
    <col min="260" max="260" width="12.21875" style="133" bestFit="1" customWidth="1"/>
    <col min="261" max="261" width="9.77734375" style="133" bestFit="1" customWidth="1"/>
    <col min="262" max="262" width="13.77734375" style="133" customWidth="1"/>
    <col min="263" max="263" width="13.44140625" style="133" bestFit="1" customWidth="1"/>
    <col min="264" max="264" width="14.77734375" style="133" customWidth="1"/>
    <col min="265" max="265" width="14.44140625" style="133" customWidth="1"/>
    <col min="266" max="507" width="9.21875" style="133"/>
    <col min="508" max="508" width="28.44140625" style="133" customWidth="1"/>
    <col min="509" max="509" width="13.5546875" style="133" customWidth="1"/>
    <col min="510" max="510" width="13.21875" style="133" customWidth="1"/>
    <col min="511" max="511" width="14" style="133" customWidth="1"/>
    <col min="512" max="512" width="9.21875" style="133" bestFit="1" customWidth="1"/>
    <col min="513" max="513" width="10.77734375" style="133" bestFit="1" customWidth="1"/>
    <col min="514" max="514" width="15.77734375" style="133" customWidth="1"/>
    <col min="515" max="515" width="15.44140625" style="133" customWidth="1"/>
    <col min="516" max="516" width="12.21875" style="133" bestFit="1" customWidth="1"/>
    <col min="517" max="517" width="9.77734375" style="133" bestFit="1" customWidth="1"/>
    <col min="518" max="518" width="13.77734375" style="133" customWidth="1"/>
    <col min="519" max="519" width="13.44140625" style="133" bestFit="1" customWidth="1"/>
    <col min="520" max="520" width="14.77734375" style="133" customWidth="1"/>
    <col min="521" max="521" width="14.44140625" style="133" customWidth="1"/>
    <col min="522" max="763" width="9.21875" style="133"/>
    <col min="764" max="764" width="28.44140625" style="133" customWidth="1"/>
    <col min="765" max="765" width="13.5546875" style="133" customWidth="1"/>
    <col min="766" max="766" width="13.21875" style="133" customWidth="1"/>
    <col min="767" max="767" width="14" style="133" customWidth="1"/>
    <col min="768" max="768" width="9.21875" style="133" bestFit="1" customWidth="1"/>
    <col min="769" max="769" width="10.77734375" style="133" bestFit="1" customWidth="1"/>
    <col min="770" max="770" width="15.77734375" style="133" customWidth="1"/>
    <col min="771" max="771" width="15.44140625" style="133" customWidth="1"/>
    <col min="772" max="772" width="12.21875" style="133" bestFit="1" customWidth="1"/>
    <col min="773" max="773" width="9.77734375" style="133" bestFit="1" customWidth="1"/>
    <col min="774" max="774" width="13.77734375" style="133" customWidth="1"/>
    <col min="775" max="775" width="13.44140625" style="133" bestFit="1" customWidth="1"/>
    <col min="776" max="776" width="14.77734375" style="133" customWidth="1"/>
    <col min="777" max="777" width="14.44140625" style="133" customWidth="1"/>
    <col min="778" max="1019" width="9.21875" style="133"/>
    <col min="1020" max="1020" width="28.44140625" style="133" customWidth="1"/>
    <col min="1021" max="1021" width="13.5546875" style="133" customWidth="1"/>
    <col min="1022" max="1022" width="13.21875" style="133" customWidth="1"/>
    <col min="1023" max="1023" width="14" style="133" customWidth="1"/>
    <col min="1024" max="1024" width="9.21875" style="133" bestFit="1" customWidth="1"/>
    <col min="1025" max="1025" width="10.77734375" style="133" bestFit="1" customWidth="1"/>
    <col min="1026" max="1026" width="15.77734375" style="133" customWidth="1"/>
    <col min="1027" max="1027" width="15.44140625" style="133" customWidth="1"/>
    <col min="1028" max="1028" width="12.21875" style="133" bestFit="1" customWidth="1"/>
    <col min="1029" max="1029" width="9.77734375" style="133" bestFit="1" customWidth="1"/>
    <col min="1030" max="1030" width="13.77734375" style="133" customWidth="1"/>
    <col min="1031" max="1031" width="13.44140625" style="133" bestFit="1" customWidth="1"/>
    <col min="1032" max="1032" width="14.77734375" style="133" customWidth="1"/>
    <col min="1033" max="1033" width="14.44140625" style="133" customWidth="1"/>
    <col min="1034" max="1275" width="9.21875" style="133"/>
    <col min="1276" max="1276" width="28.44140625" style="133" customWidth="1"/>
    <col min="1277" max="1277" width="13.5546875" style="133" customWidth="1"/>
    <col min="1278" max="1278" width="13.21875" style="133" customWidth="1"/>
    <col min="1279" max="1279" width="14" style="133" customWidth="1"/>
    <col min="1280" max="1280" width="9.21875" style="133" bestFit="1" customWidth="1"/>
    <col min="1281" max="1281" width="10.77734375" style="133" bestFit="1" customWidth="1"/>
    <col min="1282" max="1282" width="15.77734375" style="133" customWidth="1"/>
    <col min="1283" max="1283" width="15.44140625" style="133" customWidth="1"/>
    <col min="1284" max="1284" width="12.21875" style="133" bestFit="1" customWidth="1"/>
    <col min="1285" max="1285" width="9.77734375" style="133" bestFit="1" customWidth="1"/>
    <col min="1286" max="1286" width="13.77734375" style="133" customWidth="1"/>
    <col min="1287" max="1287" width="13.44140625" style="133" bestFit="1" customWidth="1"/>
    <col min="1288" max="1288" width="14.77734375" style="133" customWidth="1"/>
    <col min="1289" max="1289" width="14.44140625" style="133" customWidth="1"/>
    <col min="1290" max="1531" width="9.21875" style="133"/>
    <col min="1532" max="1532" width="28.44140625" style="133" customWidth="1"/>
    <col min="1533" max="1533" width="13.5546875" style="133" customWidth="1"/>
    <col min="1534" max="1534" width="13.21875" style="133" customWidth="1"/>
    <col min="1535" max="1535" width="14" style="133" customWidth="1"/>
    <col min="1536" max="1536" width="9.21875" style="133" bestFit="1" customWidth="1"/>
    <col min="1537" max="1537" width="10.77734375" style="133" bestFit="1" customWidth="1"/>
    <col min="1538" max="1538" width="15.77734375" style="133" customWidth="1"/>
    <col min="1539" max="1539" width="15.44140625" style="133" customWidth="1"/>
    <col min="1540" max="1540" width="12.21875" style="133" bestFit="1" customWidth="1"/>
    <col min="1541" max="1541" width="9.77734375" style="133" bestFit="1" customWidth="1"/>
    <col min="1542" max="1542" width="13.77734375" style="133" customWidth="1"/>
    <col min="1543" max="1543" width="13.44140625" style="133" bestFit="1" customWidth="1"/>
    <col min="1544" max="1544" width="14.77734375" style="133" customWidth="1"/>
    <col min="1545" max="1545" width="14.44140625" style="133" customWidth="1"/>
    <col min="1546" max="1787" width="9.21875" style="133"/>
    <col min="1788" max="1788" width="28.44140625" style="133" customWidth="1"/>
    <col min="1789" max="1789" width="13.5546875" style="133" customWidth="1"/>
    <col min="1790" max="1790" width="13.21875" style="133" customWidth="1"/>
    <col min="1791" max="1791" width="14" style="133" customWidth="1"/>
    <col min="1792" max="1792" width="9.21875" style="133" bestFit="1" customWidth="1"/>
    <col min="1793" max="1793" width="10.77734375" style="133" bestFit="1" customWidth="1"/>
    <col min="1794" max="1794" width="15.77734375" style="133" customWidth="1"/>
    <col min="1795" max="1795" width="15.44140625" style="133" customWidth="1"/>
    <col min="1796" max="1796" width="12.21875" style="133" bestFit="1" customWidth="1"/>
    <col min="1797" max="1797" width="9.77734375" style="133" bestFit="1" customWidth="1"/>
    <col min="1798" max="1798" width="13.77734375" style="133" customWidth="1"/>
    <col min="1799" max="1799" width="13.44140625" style="133" bestFit="1" customWidth="1"/>
    <col min="1800" max="1800" width="14.77734375" style="133" customWidth="1"/>
    <col min="1801" max="1801" width="14.44140625" style="133" customWidth="1"/>
    <col min="1802" max="2043" width="9.21875" style="133"/>
    <col min="2044" max="2044" width="28.44140625" style="133" customWidth="1"/>
    <col min="2045" max="2045" width="13.5546875" style="133" customWidth="1"/>
    <col min="2046" max="2046" width="13.21875" style="133" customWidth="1"/>
    <col min="2047" max="2047" width="14" style="133" customWidth="1"/>
    <col min="2048" max="2048" width="9.21875" style="133" bestFit="1" customWidth="1"/>
    <col min="2049" max="2049" width="10.77734375" style="133" bestFit="1" customWidth="1"/>
    <col min="2050" max="2050" width="15.77734375" style="133" customWidth="1"/>
    <col min="2051" max="2051" width="15.44140625" style="133" customWidth="1"/>
    <col min="2052" max="2052" width="12.21875" style="133" bestFit="1" customWidth="1"/>
    <col min="2053" max="2053" width="9.77734375" style="133" bestFit="1" customWidth="1"/>
    <col min="2054" max="2054" width="13.77734375" style="133" customWidth="1"/>
    <col min="2055" max="2055" width="13.44140625" style="133" bestFit="1" customWidth="1"/>
    <col min="2056" max="2056" width="14.77734375" style="133" customWidth="1"/>
    <col min="2057" max="2057" width="14.44140625" style="133" customWidth="1"/>
    <col min="2058" max="2299" width="9.21875" style="133"/>
    <col min="2300" max="2300" width="28.44140625" style="133" customWidth="1"/>
    <col min="2301" max="2301" width="13.5546875" style="133" customWidth="1"/>
    <col min="2302" max="2302" width="13.21875" style="133" customWidth="1"/>
    <col min="2303" max="2303" width="14" style="133" customWidth="1"/>
    <col min="2304" max="2304" width="9.21875" style="133" bestFit="1" customWidth="1"/>
    <col min="2305" max="2305" width="10.77734375" style="133" bestFit="1" customWidth="1"/>
    <col min="2306" max="2306" width="15.77734375" style="133" customWidth="1"/>
    <col min="2307" max="2307" width="15.44140625" style="133" customWidth="1"/>
    <col min="2308" max="2308" width="12.21875" style="133" bestFit="1" customWidth="1"/>
    <col min="2309" max="2309" width="9.77734375" style="133" bestFit="1" customWidth="1"/>
    <col min="2310" max="2310" width="13.77734375" style="133" customWidth="1"/>
    <col min="2311" max="2311" width="13.44140625" style="133" bestFit="1" customWidth="1"/>
    <col min="2312" max="2312" width="14.77734375" style="133" customWidth="1"/>
    <col min="2313" max="2313" width="14.44140625" style="133" customWidth="1"/>
    <col min="2314" max="2555" width="9.21875" style="133"/>
    <col min="2556" max="2556" width="28.44140625" style="133" customWidth="1"/>
    <col min="2557" max="2557" width="13.5546875" style="133" customWidth="1"/>
    <col min="2558" max="2558" width="13.21875" style="133" customWidth="1"/>
    <col min="2559" max="2559" width="14" style="133" customWidth="1"/>
    <col min="2560" max="2560" width="9.21875" style="133" bestFit="1" customWidth="1"/>
    <col min="2561" max="2561" width="10.77734375" style="133" bestFit="1" customWidth="1"/>
    <col min="2562" max="2562" width="15.77734375" style="133" customWidth="1"/>
    <col min="2563" max="2563" width="15.44140625" style="133" customWidth="1"/>
    <col min="2564" max="2564" width="12.21875" style="133" bestFit="1" customWidth="1"/>
    <col min="2565" max="2565" width="9.77734375" style="133" bestFit="1" customWidth="1"/>
    <col min="2566" max="2566" width="13.77734375" style="133" customWidth="1"/>
    <col min="2567" max="2567" width="13.44140625" style="133" bestFit="1" customWidth="1"/>
    <col min="2568" max="2568" width="14.77734375" style="133" customWidth="1"/>
    <col min="2569" max="2569" width="14.44140625" style="133" customWidth="1"/>
    <col min="2570" max="2811" width="9.21875" style="133"/>
    <col min="2812" max="2812" width="28.44140625" style="133" customWidth="1"/>
    <col min="2813" max="2813" width="13.5546875" style="133" customWidth="1"/>
    <col min="2814" max="2814" width="13.21875" style="133" customWidth="1"/>
    <col min="2815" max="2815" width="14" style="133" customWidth="1"/>
    <col min="2816" max="2816" width="9.21875" style="133" bestFit="1" customWidth="1"/>
    <col min="2817" max="2817" width="10.77734375" style="133" bestFit="1" customWidth="1"/>
    <col min="2818" max="2818" width="15.77734375" style="133" customWidth="1"/>
    <col min="2819" max="2819" width="15.44140625" style="133" customWidth="1"/>
    <col min="2820" max="2820" width="12.21875" style="133" bestFit="1" customWidth="1"/>
    <col min="2821" max="2821" width="9.77734375" style="133" bestFit="1" customWidth="1"/>
    <col min="2822" max="2822" width="13.77734375" style="133" customWidth="1"/>
    <col min="2823" max="2823" width="13.44140625" style="133" bestFit="1" customWidth="1"/>
    <col min="2824" max="2824" width="14.77734375" style="133" customWidth="1"/>
    <col min="2825" max="2825" width="14.44140625" style="133" customWidth="1"/>
    <col min="2826" max="3067" width="9.21875" style="133"/>
    <col min="3068" max="3068" width="28.44140625" style="133" customWidth="1"/>
    <col min="3069" max="3069" width="13.5546875" style="133" customWidth="1"/>
    <col min="3070" max="3070" width="13.21875" style="133" customWidth="1"/>
    <col min="3071" max="3071" width="14" style="133" customWidth="1"/>
    <col min="3072" max="3072" width="9.21875" style="133" bestFit="1" customWidth="1"/>
    <col min="3073" max="3073" width="10.77734375" style="133" bestFit="1" customWidth="1"/>
    <col min="3074" max="3074" width="15.77734375" style="133" customWidth="1"/>
    <col min="3075" max="3075" width="15.44140625" style="133" customWidth="1"/>
    <col min="3076" max="3076" width="12.21875" style="133" bestFit="1" customWidth="1"/>
    <col min="3077" max="3077" width="9.77734375" style="133" bestFit="1" customWidth="1"/>
    <col min="3078" max="3078" width="13.77734375" style="133" customWidth="1"/>
    <col min="3079" max="3079" width="13.44140625" style="133" bestFit="1" customWidth="1"/>
    <col min="3080" max="3080" width="14.77734375" style="133" customWidth="1"/>
    <col min="3081" max="3081" width="14.44140625" style="133" customWidth="1"/>
    <col min="3082" max="3323" width="9.21875" style="133"/>
    <col min="3324" max="3324" width="28.44140625" style="133" customWidth="1"/>
    <col min="3325" max="3325" width="13.5546875" style="133" customWidth="1"/>
    <col min="3326" max="3326" width="13.21875" style="133" customWidth="1"/>
    <col min="3327" max="3327" width="14" style="133" customWidth="1"/>
    <col min="3328" max="3328" width="9.21875" style="133" bestFit="1" customWidth="1"/>
    <col min="3329" max="3329" width="10.77734375" style="133" bestFit="1" customWidth="1"/>
    <col min="3330" max="3330" width="15.77734375" style="133" customWidth="1"/>
    <col min="3331" max="3331" width="15.44140625" style="133" customWidth="1"/>
    <col min="3332" max="3332" width="12.21875" style="133" bestFit="1" customWidth="1"/>
    <col min="3333" max="3333" width="9.77734375" style="133" bestFit="1" customWidth="1"/>
    <col min="3334" max="3334" width="13.77734375" style="133" customWidth="1"/>
    <col min="3335" max="3335" width="13.44140625" style="133" bestFit="1" customWidth="1"/>
    <col min="3336" max="3336" width="14.77734375" style="133" customWidth="1"/>
    <col min="3337" max="3337" width="14.44140625" style="133" customWidth="1"/>
    <col min="3338" max="3579" width="9.21875" style="133"/>
    <col min="3580" max="3580" width="28.44140625" style="133" customWidth="1"/>
    <col min="3581" max="3581" width="13.5546875" style="133" customWidth="1"/>
    <col min="3582" max="3582" width="13.21875" style="133" customWidth="1"/>
    <col min="3583" max="3583" width="14" style="133" customWidth="1"/>
    <col min="3584" max="3584" width="9.21875" style="133" bestFit="1" customWidth="1"/>
    <col min="3585" max="3585" width="10.77734375" style="133" bestFit="1" customWidth="1"/>
    <col min="3586" max="3586" width="15.77734375" style="133" customWidth="1"/>
    <col min="3587" max="3587" width="15.44140625" style="133" customWidth="1"/>
    <col min="3588" max="3588" width="12.21875" style="133" bestFit="1" customWidth="1"/>
    <col min="3589" max="3589" width="9.77734375" style="133" bestFit="1" customWidth="1"/>
    <col min="3590" max="3590" width="13.77734375" style="133" customWidth="1"/>
    <col min="3591" max="3591" width="13.44140625" style="133" bestFit="1" customWidth="1"/>
    <col min="3592" max="3592" width="14.77734375" style="133" customWidth="1"/>
    <col min="3593" max="3593" width="14.44140625" style="133" customWidth="1"/>
    <col min="3594" max="3835" width="9.21875" style="133"/>
    <col min="3836" max="3836" width="28.44140625" style="133" customWidth="1"/>
    <col min="3837" max="3837" width="13.5546875" style="133" customWidth="1"/>
    <col min="3838" max="3838" width="13.21875" style="133" customWidth="1"/>
    <col min="3839" max="3839" width="14" style="133" customWidth="1"/>
    <col min="3840" max="3840" width="9.21875" style="133" bestFit="1" customWidth="1"/>
    <col min="3841" max="3841" width="10.77734375" style="133" bestFit="1" customWidth="1"/>
    <col min="3842" max="3842" width="15.77734375" style="133" customWidth="1"/>
    <col min="3843" max="3843" width="15.44140625" style="133" customWidth="1"/>
    <col min="3844" max="3844" width="12.21875" style="133" bestFit="1" customWidth="1"/>
    <col min="3845" max="3845" width="9.77734375" style="133" bestFit="1" customWidth="1"/>
    <col min="3846" max="3846" width="13.77734375" style="133" customWidth="1"/>
    <col min="3847" max="3847" width="13.44140625" style="133" bestFit="1" customWidth="1"/>
    <col min="3848" max="3848" width="14.77734375" style="133" customWidth="1"/>
    <col min="3849" max="3849" width="14.44140625" style="133" customWidth="1"/>
    <col min="3850" max="4091" width="9.21875" style="133"/>
    <col min="4092" max="4092" width="28.44140625" style="133" customWidth="1"/>
    <col min="4093" max="4093" width="13.5546875" style="133" customWidth="1"/>
    <col min="4094" max="4094" width="13.21875" style="133" customWidth="1"/>
    <col min="4095" max="4095" width="14" style="133" customWidth="1"/>
    <col min="4096" max="4096" width="9.21875" style="133" bestFit="1" customWidth="1"/>
    <col min="4097" max="4097" width="10.77734375" style="133" bestFit="1" customWidth="1"/>
    <col min="4098" max="4098" width="15.77734375" style="133" customWidth="1"/>
    <col min="4099" max="4099" width="15.44140625" style="133" customWidth="1"/>
    <col min="4100" max="4100" width="12.21875" style="133" bestFit="1" customWidth="1"/>
    <col min="4101" max="4101" width="9.77734375" style="133" bestFit="1" customWidth="1"/>
    <col min="4102" max="4102" width="13.77734375" style="133" customWidth="1"/>
    <col min="4103" max="4103" width="13.44140625" style="133" bestFit="1" customWidth="1"/>
    <col min="4104" max="4104" width="14.77734375" style="133" customWidth="1"/>
    <col min="4105" max="4105" width="14.44140625" style="133" customWidth="1"/>
    <col min="4106" max="4347" width="9.21875" style="133"/>
    <col min="4348" max="4348" width="28.44140625" style="133" customWidth="1"/>
    <col min="4349" max="4349" width="13.5546875" style="133" customWidth="1"/>
    <col min="4350" max="4350" width="13.21875" style="133" customWidth="1"/>
    <col min="4351" max="4351" width="14" style="133" customWidth="1"/>
    <col min="4352" max="4352" width="9.21875" style="133" bestFit="1" customWidth="1"/>
    <col min="4353" max="4353" width="10.77734375" style="133" bestFit="1" customWidth="1"/>
    <col min="4354" max="4354" width="15.77734375" style="133" customWidth="1"/>
    <col min="4355" max="4355" width="15.44140625" style="133" customWidth="1"/>
    <col min="4356" max="4356" width="12.21875" style="133" bestFit="1" customWidth="1"/>
    <col min="4357" max="4357" width="9.77734375" style="133" bestFit="1" customWidth="1"/>
    <col min="4358" max="4358" width="13.77734375" style="133" customWidth="1"/>
    <col min="4359" max="4359" width="13.44140625" style="133" bestFit="1" customWidth="1"/>
    <col min="4360" max="4360" width="14.77734375" style="133" customWidth="1"/>
    <col min="4361" max="4361" width="14.44140625" style="133" customWidth="1"/>
    <col min="4362" max="4603" width="9.21875" style="133"/>
    <col min="4604" max="4604" width="28.44140625" style="133" customWidth="1"/>
    <col min="4605" max="4605" width="13.5546875" style="133" customWidth="1"/>
    <col min="4606" max="4606" width="13.21875" style="133" customWidth="1"/>
    <col min="4607" max="4607" width="14" style="133" customWidth="1"/>
    <col min="4608" max="4608" width="9.21875" style="133" bestFit="1" customWidth="1"/>
    <col min="4609" max="4609" width="10.77734375" style="133" bestFit="1" customWidth="1"/>
    <col min="4610" max="4610" width="15.77734375" style="133" customWidth="1"/>
    <col min="4611" max="4611" width="15.44140625" style="133" customWidth="1"/>
    <col min="4612" max="4612" width="12.21875" style="133" bestFit="1" customWidth="1"/>
    <col min="4613" max="4613" width="9.77734375" style="133" bestFit="1" customWidth="1"/>
    <col min="4614" max="4614" width="13.77734375" style="133" customWidth="1"/>
    <col min="4615" max="4615" width="13.44140625" style="133" bestFit="1" customWidth="1"/>
    <col min="4616" max="4616" width="14.77734375" style="133" customWidth="1"/>
    <col min="4617" max="4617" width="14.44140625" style="133" customWidth="1"/>
    <col min="4618" max="4859" width="9.21875" style="133"/>
    <col min="4860" max="4860" width="28.44140625" style="133" customWidth="1"/>
    <col min="4861" max="4861" width="13.5546875" style="133" customWidth="1"/>
    <col min="4862" max="4862" width="13.21875" style="133" customWidth="1"/>
    <col min="4863" max="4863" width="14" style="133" customWidth="1"/>
    <col min="4864" max="4864" width="9.21875" style="133" bestFit="1" customWidth="1"/>
    <col min="4865" max="4865" width="10.77734375" style="133" bestFit="1" customWidth="1"/>
    <col min="4866" max="4866" width="15.77734375" style="133" customWidth="1"/>
    <col min="4867" max="4867" width="15.44140625" style="133" customWidth="1"/>
    <col min="4868" max="4868" width="12.21875" style="133" bestFit="1" customWidth="1"/>
    <col min="4869" max="4869" width="9.77734375" style="133" bestFit="1" customWidth="1"/>
    <col min="4870" max="4870" width="13.77734375" style="133" customWidth="1"/>
    <col min="4871" max="4871" width="13.44140625" style="133" bestFit="1" customWidth="1"/>
    <col min="4872" max="4872" width="14.77734375" style="133" customWidth="1"/>
    <col min="4873" max="4873" width="14.44140625" style="133" customWidth="1"/>
    <col min="4874" max="5115" width="9.21875" style="133"/>
    <col min="5116" max="5116" width="28.44140625" style="133" customWidth="1"/>
    <col min="5117" max="5117" width="13.5546875" style="133" customWidth="1"/>
    <col min="5118" max="5118" width="13.21875" style="133" customWidth="1"/>
    <col min="5119" max="5119" width="14" style="133" customWidth="1"/>
    <col min="5120" max="5120" width="9.21875" style="133" bestFit="1" customWidth="1"/>
    <col min="5121" max="5121" width="10.77734375" style="133" bestFit="1" customWidth="1"/>
    <col min="5122" max="5122" width="15.77734375" style="133" customWidth="1"/>
    <col min="5123" max="5123" width="15.44140625" style="133" customWidth="1"/>
    <col min="5124" max="5124" width="12.21875" style="133" bestFit="1" customWidth="1"/>
    <col min="5125" max="5125" width="9.77734375" style="133" bestFit="1" customWidth="1"/>
    <col min="5126" max="5126" width="13.77734375" style="133" customWidth="1"/>
    <col min="5127" max="5127" width="13.44140625" style="133" bestFit="1" customWidth="1"/>
    <col min="5128" max="5128" width="14.77734375" style="133" customWidth="1"/>
    <col min="5129" max="5129" width="14.44140625" style="133" customWidth="1"/>
    <col min="5130" max="5371" width="9.21875" style="133"/>
    <col min="5372" max="5372" width="28.44140625" style="133" customWidth="1"/>
    <col min="5373" max="5373" width="13.5546875" style="133" customWidth="1"/>
    <col min="5374" max="5374" width="13.21875" style="133" customWidth="1"/>
    <col min="5375" max="5375" width="14" style="133" customWidth="1"/>
    <col min="5376" max="5376" width="9.21875" style="133" bestFit="1" customWidth="1"/>
    <col min="5377" max="5377" width="10.77734375" style="133" bestFit="1" customWidth="1"/>
    <col min="5378" max="5378" width="15.77734375" style="133" customWidth="1"/>
    <col min="5379" max="5379" width="15.44140625" style="133" customWidth="1"/>
    <col min="5380" max="5380" width="12.21875" style="133" bestFit="1" customWidth="1"/>
    <col min="5381" max="5381" width="9.77734375" style="133" bestFit="1" customWidth="1"/>
    <col min="5382" max="5382" width="13.77734375" style="133" customWidth="1"/>
    <col min="5383" max="5383" width="13.44140625" style="133" bestFit="1" customWidth="1"/>
    <col min="5384" max="5384" width="14.77734375" style="133" customWidth="1"/>
    <col min="5385" max="5385" width="14.44140625" style="133" customWidth="1"/>
    <col min="5386" max="5627" width="9.21875" style="133"/>
    <col min="5628" max="5628" width="28.44140625" style="133" customWidth="1"/>
    <col min="5629" max="5629" width="13.5546875" style="133" customWidth="1"/>
    <col min="5630" max="5630" width="13.21875" style="133" customWidth="1"/>
    <col min="5631" max="5631" width="14" style="133" customWidth="1"/>
    <col min="5632" max="5632" width="9.21875" style="133" bestFit="1" customWidth="1"/>
    <col min="5633" max="5633" width="10.77734375" style="133" bestFit="1" customWidth="1"/>
    <col min="5634" max="5634" width="15.77734375" style="133" customWidth="1"/>
    <col min="5635" max="5635" width="15.44140625" style="133" customWidth="1"/>
    <col min="5636" max="5636" width="12.21875" style="133" bestFit="1" customWidth="1"/>
    <col min="5637" max="5637" width="9.77734375" style="133" bestFit="1" customWidth="1"/>
    <col min="5638" max="5638" width="13.77734375" style="133" customWidth="1"/>
    <col min="5639" max="5639" width="13.44140625" style="133" bestFit="1" customWidth="1"/>
    <col min="5640" max="5640" width="14.77734375" style="133" customWidth="1"/>
    <col min="5641" max="5641" width="14.44140625" style="133" customWidth="1"/>
    <col min="5642" max="5883" width="9.21875" style="133"/>
    <col min="5884" max="5884" width="28.44140625" style="133" customWidth="1"/>
    <col min="5885" max="5885" width="13.5546875" style="133" customWidth="1"/>
    <col min="5886" max="5886" width="13.21875" style="133" customWidth="1"/>
    <col min="5887" max="5887" width="14" style="133" customWidth="1"/>
    <col min="5888" max="5888" width="9.21875" style="133" bestFit="1" customWidth="1"/>
    <col min="5889" max="5889" width="10.77734375" style="133" bestFit="1" customWidth="1"/>
    <col min="5890" max="5890" width="15.77734375" style="133" customWidth="1"/>
    <col min="5891" max="5891" width="15.44140625" style="133" customWidth="1"/>
    <col min="5892" max="5892" width="12.21875" style="133" bestFit="1" customWidth="1"/>
    <col min="5893" max="5893" width="9.77734375" style="133" bestFit="1" customWidth="1"/>
    <col min="5894" max="5894" width="13.77734375" style="133" customWidth="1"/>
    <col min="5895" max="5895" width="13.44140625" style="133" bestFit="1" customWidth="1"/>
    <col min="5896" max="5896" width="14.77734375" style="133" customWidth="1"/>
    <col min="5897" max="5897" width="14.44140625" style="133" customWidth="1"/>
    <col min="5898" max="6139" width="9.21875" style="133"/>
    <col min="6140" max="6140" width="28.44140625" style="133" customWidth="1"/>
    <col min="6141" max="6141" width="13.5546875" style="133" customWidth="1"/>
    <col min="6142" max="6142" width="13.21875" style="133" customWidth="1"/>
    <col min="6143" max="6143" width="14" style="133" customWidth="1"/>
    <col min="6144" max="6144" width="9.21875" style="133" bestFit="1" customWidth="1"/>
    <col min="6145" max="6145" width="10.77734375" style="133" bestFit="1" customWidth="1"/>
    <col min="6146" max="6146" width="15.77734375" style="133" customWidth="1"/>
    <col min="6147" max="6147" width="15.44140625" style="133" customWidth="1"/>
    <col min="6148" max="6148" width="12.21875" style="133" bestFit="1" customWidth="1"/>
    <col min="6149" max="6149" width="9.77734375" style="133" bestFit="1" customWidth="1"/>
    <col min="6150" max="6150" width="13.77734375" style="133" customWidth="1"/>
    <col min="6151" max="6151" width="13.44140625" style="133" bestFit="1" customWidth="1"/>
    <col min="6152" max="6152" width="14.77734375" style="133" customWidth="1"/>
    <col min="6153" max="6153" width="14.44140625" style="133" customWidth="1"/>
    <col min="6154" max="6395" width="9.21875" style="133"/>
    <col min="6396" max="6396" width="28.44140625" style="133" customWidth="1"/>
    <col min="6397" max="6397" width="13.5546875" style="133" customWidth="1"/>
    <col min="6398" max="6398" width="13.21875" style="133" customWidth="1"/>
    <col min="6399" max="6399" width="14" style="133" customWidth="1"/>
    <col min="6400" max="6400" width="9.21875" style="133" bestFit="1" customWidth="1"/>
    <col min="6401" max="6401" width="10.77734375" style="133" bestFit="1" customWidth="1"/>
    <col min="6402" max="6402" width="15.77734375" style="133" customWidth="1"/>
    <col min="6403" max="6403" width="15.44140625" style="133" customWidth="1"/>
    <col min="6404" max="6404" width="12.21875" style="133" bestFit="1" customWidth="1"/>
    <col min="6405" max="6405" width="9.77734375" style="133" bestFit="1" customWidth="1"/>
    <col min="6406" max="6406" width="13.77734375" style="133" customWidth="1"/>
    <col min="6407" max="6407" width="13.44140625" style="133" bestFit="1" customWidth="1"/>
    <col min="6408" max="6408" width="14.77734375" style="133" customWidth="1"/>
    <col min="6409" max="6409" width="14.44140625" style="133" customWidth="1"/>
    <col min="6410" max="6651" width="9.21875" style="133"/>
    <col min="6652" max="6652" width="28.44140625" style="133" customWidth="1"/>
    <col min="6653" max="6653" width="13.5546875" style="133" customWidth="1"/>
    <col min="6654" max="6654" width="13.21875" style="133" customWidth="1"/>
    <col min="6655" max="6655" width="14" style="133" customWidth="1"/>
    <col min="6656" max="6656" width="9.21875" style="133" bestFit="1" customWidth="1"/>
    <col min="6657" max="6657" width="10.77734375" style="133" bestFit="1" customWidth="1"/>
    <col min="6658" max="6658" width="15.77734375" style="133" customWidth="1"/>
    <col min="6659" max="6659" width="15.44140625" style="133" customWidth="1"/>
    <col min="6660" max="6660" width="12.21875" style="133" bestFit="1" customWidth="1"/>
    <col min="6661" max="6661" width="9.77734375" style="133" bestFit="1" customWidth="1"/>
    <col min="6662" max="6662" width="13.77734375" style="133" customWidth="1"/>
    <col min="6663" max="6663" width="13.44140625" style="133" bestFit="1" customWidth="1"/>
    <col min="6664" max="6664" width="14.77734375" style="133" customWidth="1"/>
    <col min="6665" max="6665" width="14.44140625" style="133" customWidth="1"/>
    <col min="6666" max="6907" width="9.21875" style="133"/>
    <col min="6908" max="6908" width="28.44140625" style="133" customWidth="1"/>
    <col min="6909" max="6909" width="13.5546875" style="133" customWidth="1"/>
    <col min="6910" max="6910" width="13.21875" style="133" customWidth="1"/>
    <col min="6911" max="6911" width="14" style="133" customWidth="1"/>
    <col min="6912" max="6912" width="9.21875" style="133" bestFit="1" customWidth="1"/>
    <col min="6913" max="6913" width="10.77734375" style="133" bestFit="1" customWidth="1"/>
    <col min="6914" max="6914" width="15.77734375" style="133" customWidth="1"/>
    <col min="6915" max="6915" width="15.44140625" style="133" customWidth="1"/>
    <col min="6916" max="6916" width="12.21875" style="133" bestFit="1" customWidth="1"/>
    <col min="6917" max="6917" width="9.77734375" style="133" bestFit="1" customWidth="1"/>
    <col min="6918" max="6918" width="13.77734375" style="133" customWidth="1"/>
    <col min="6919" max="6919" width="13.44140625" style="133" bestFit="1" customWidth="1"/>
    <col min="6920" max="6920" width="14.77734375" style="133" customWidth="1"/>
    <col min="6921" max="6921" width="14.44140625" style="133" customWidth="1"/>
    <col min="6922" max="7163" width="9.21875" style="133"/>
    <col min="7164" max="7164" width="28.44140625" style="133" customWidth="1"/>
    <col min="7165" max="7165" width="13.5546875" style="133" customWidth="1"/>
    <col min="7166" max="7166" width="13.21875" style="133" customWidth="1"/>
    <col min="7167" max="7167" width="14" style="133" customWidth="1"/>
    <col min="7168" max="7168" width="9.21875" style="133" bestFit="1" customWidth="1"/>
    <col min="7169" max="7169" width="10.77734375" style="133" bestFit="1" customWidth="1"/>
    <col min="7170" max="7170" width="15.77734375" style="133" customWidth="1"/>
    <col min="7171" max="7171" width="15.44140625" style="133" customWidth="1"/>
    <col min="7172" max="7172" width="12.21875" style="133" bestFit="1" customWidth="1"/>
    <col min="7173" max="7173" width="9.77734375" style="133" bestFit="1" customWidth="1"/>
    <col min="7174" max="7174" width="13.77734375" style="133" customWidth="1"/>
    <col min="7175" max="7175" width="13.44140625" style="133" bestFit="1" customWidth="1"/>
    <col min="7176" max="7176" width="14.77734375" style="133" customWidth="1"/>
    <col min="7177" max="7177" width="14.44140625" style="133" customWidth="1"/>
    <col min="7178" max="7419" width="9.21875" style="133"/>
    <col min="7420" max="7420" width="28.44140625" style="133" customWidth="1"/>
    <col min="7421" max="7421" width="13.5546875" style="133" customWidth="1"/>
    <col min="7422" max="7422" width="13.21875" style="133" customWidth="1"/>
    <col min="7423" max="7423" width="14" style="133" customWidth="1"/>
    <col min="7424" max="7424" width="9.21875" style="133" bestFit="1" customWidth="1"/>
    <col min="7425" max="7425" width="10.77734375" style="133" bestFit="1" customWidth="1"/>
    <col min="7426" max="7426" width="15.77734375" style="133" customWidth="1"/>
    <col min="7427" max="7427" width="15.44140625" style="133" customWidth="1"/>
    <col min="7428" max="7428" width="12.21875" style="133" bestFit="1" customWidth="1"/>
    <col min="7429" max="7429" width="9.77734375" style="133" bestFit="1" customWidth="1"/>
    <col min="7430" max="7430" width="13.77734375" style="133" customWidth="1"/>
    <col min="7431" max="7431" width="13.44140625" style="133" bestFit="1" customWidth="1"/>
    <col min="7432" max="7432" width="14.77734375" style="133" customWidth="1"/>
    <col min="7433" max="7433" width="14.44140625" style="133" customWidth="1"/>
    <col min="7434" max="7675" width="9.21875" style="133"/>
    <col min="7676" max="7676" width="28.44140625" style="133" customWidth="1"/>
    <col min="7677" max="7677" width="13.5546875" style="133" customWidth="1"/>
    <col min="7678" max="7678" width="13.21875" style="133" customWidth="1"/>
    <col min="7679" max="7679" width="14" style="133" customWidth="1"/>
    <col min="7680" max="7680" width="9.21875" style="133" bestFit="1" customWidth="1"/>
    <col min="7681" max="7681" width="10.77734375" style="133" bestFit="1" customWidth="1"/>
    <col min="7682" max="7682" width="15.77734375" style="133" customWidth="1"/>
    <col min="7683" max="7683" width="15.44140625" style="133" customWidth="1"/>
    <col min="7684" max="7684" width="12.21875" style="133" bestFit="1" customWidth="1"/>
    <col min="7685" max="7685" width="9.77734375" style="133" bestFit="1" customWidth="1"/>
    <col min="7686" max="7686" width="13.77734375" style="133" customWidth="1"/>
    <col min="7687" max="7687" width="13.44140625" style="133" bestFit="1" customWidth="1"/>
    <col min="7688" max="7688" width="14.77734375" style="133" customWidth="1"/>
    <col min="7689" max="7689" width="14.44140625" style="133" customWidth="1"/>
    <col min="7690" max="7931" width="9.21875" style="133"/>
    <col min="7932" max="7932" width="28.44140625" style="133" customWidth="1"/>
    <col min="7933" max="7933" width="13.5546875" style="133" customWidth="1"/>
    <col min="7934" max="7934" width="13.21875" style="133" customWidth="1"/>
    <col min="7935" max="7935" width="14" style="133" customWidth="1"/>
    <col min="7936" max="7936" width="9.21875" style="133" bestFit="1" customWidth="1"/>
    <col min="7937" max="7937" width="10.77734375" style="133" bestFit="1" customWidth="1"/>
    <col min="7938" max="7938" width="15.77734375" style="133" customWidth="1"/>
    <col min="7939" max="7939" width="15.44140625" style="133" customWidth="1"/>
    <col min="7940" max="7940" width="12.21875" style="133" bestFit="1" customWidth="1"/>
    <col min="7941" max="7941" width="9.77734375" style="133" bestFit="1" customWidth="1"/>
    <col min="7942" max="7942" width="13.77734375" style="133" customWidth="1"/>
    <col min="7943" max="7943" width="13.44140625" style="133" bestFit="1" customWidth="1"/>
    <col min="7944" max="7944" width="14.77734375" style="133" customWidth="1"/>
    <col min="7945" max="7945" width="14.44140625" style="133" customWidth="1"/>
    <col min="7946" max="8187" width="9.21875" style="133"/>
    <col min="8188" max="8188" width="28.44140625" style="133" customWidth="1"/>
    <col min="8189" max="8189" width="13.5546875" style="133" customWidth="1"/>
    <col min="8190" max="8190" width="13.21875" style="133" customWidth="1"/>
    <col min="8191" max="8191" width="14" style="133" customWidth="1"/>
    <col min="8192" max="8192" width="9.21875" style="133" bestFit="1" customWidth="1"/>
    <col min="8193" max="8193" width="10.77734375" style="133" bestFit="1" customWidth="1"/>
    <col min="8194" max="8194" width="15.77734375" style="133" customWidth="1"/>
    <col min="8195" max="8195" width="15.44140625" style="133" customWidth="1"/>
    <col min="8196" max="8196" width="12.21875" style="133" bestFit="1" customWidth="1"/>
    <col min="8197" max="8197" width="9.77734375" style="133" bestFit="1" customWidth="1"/>
    <col min="8198" max="8198" width="13.77734375" style="133" customWidth="1"/>
    <col min="8199" max="8199" width="13.44140625" style="133" bestFit="1" customWidth="1"/>
    <col min="8200" max="8200" width="14.77734375" style="133" customWidth="1"/>
    <col min="8201" max="8201" width="14.44140625" style="133" customWidth="1"/>
    <col min="8202" max="8443" width="9.21875" style="133"/>
    <col min="8444" max="8444" width="28.44140625" style="133" customWidth="1"/>
    <col min="8445" max="8445" width="13.5546875" style="133" customWidth="1"/>
    <col min="8446" max="8446" width="13.21875" style="133" customWidth="1"/>
    <col min="8447" max="8447" width="14" style="133" customWidth="1"/>
    <col min="8448" max="8448" width="9.21875" style="133" bestFit="1" customWidth="1"/>
    <col min="8449" max="8449" width="10.77734375" style="133" bestFit="1" customWidth="1"/>
    <col min="8450" max="8450" width="15.77734375" style="133" customWidth="1"/>
    <col min="8451" max="8451" width="15.44140625" style="133" customWidth="1"/>
    <col min="8452" max="8452" width="12.21875" style="133" bestFit="1" customWidth="1"/>
    <col min="8453" max="8453" width="9.77734375" style="133" bestFit="1" customWidth="1"/>
    <col min="8454" max="8454" width="13.77734375" style="133" customWidth="1"/>
    <col min="8455" max="8455" width="13.44140625" style="133" bestFit="1" customWidth="1"/>
    <col min="8456" max="8456" width="14.77734375" style="133" customWidth="1"/>
    <col min="8457" max="8457" width="14.44140625" style="133" customWidth="1"/>
    <col min="8458" max="8699" width="9.21875" style="133"/>
    <col min="8700" max="8700" width="28.44140625" style="133" customWidth="1"/>
    <col min="8701" max="8701" width="13.5546875" style="133" customWidth="1"/>
    <col min="8702" max="8702" width="13.21875" style="133" customWidth="1"/>
    <col min="8703" max="8703" width="14" style="133" customWidth="1"/>
    <col min="8704" max="8704" width="9.21875" style="133" bestFit="1" customWidth="1"/>
    <col min="8705" max="8705" width="10.77734375" style="133" bestFit="1" customWidth="1"/>
    <col min="8706" max="8706" width="15.77734375" style="133" customWidth="1"/>
    <col min="8707" max="8707" width="15.44140625" style="133" customWidth="1"/>
    <col min="8708" max="8708" width="12.21875" style="133" bestFit="1" customWidth="1"/>
    <col min="8709" max="8709" width="9.77734375" style="133" bestFit="1" customWidth="1"/>
    <col min="8710" max="8710" width="13.77734375" style="133" customWidth="1"/>
    <col min="8711" max="8711" width="13.44140625" style="133" bestFit="1" customWidth="1"/>
    <col min="8712" max="8712" width="14.77734375" style="133" customWidth="1"/>
    <col min="8713" max="8713" width="14.44140625" style="133" customWidth="1"/>
    <col min="8714" max="8955" width="9.21875" style="133"/>
    <col min="8956" max="8956" width="28.44140625" style="133" customWidth="1"/>
    <col min="8957" max="8957" width="13.5546875" style="133" customWidth="1"/>
    <col min="8958" max="8958" width="13.21875" style="133" customWidth="1"/>
    <col min="8959" max="8959" width="14" style="133" customWidth="1"/>
    <col min="8960" max="8960" width="9.21875" style="133" bestFit="1" customWidth="1"/>
    <col min="8961" max="8961" width="10.77734375" style="133" bestFit="1" customWidth="1"/>
    <col min="8962" max="8962" width="15.77734375" style="133" customWidth="1"/>
    <col min="8963" max="8963" width="15.44140625" style="133" customWidth="1"/>
    <col min="8964" max="8964" width="12.21875" style="133" bestFit="1" customWidth="1"/>
    <col min="8965" max="8965" width="9.77734375" style="133" bestFit="1" customWidth="1"/>
    <col min="8966" max="8966" width="13.77734375" style="133" customWidth="1"/>
    <col min="8967" max="8967" width="13.44140625" style="133" bestFit="1" customWidth="1"/>
    <col min="8968" max="8968" width="14.77734375" style="133" customWidth="1"/>
    <col min="8969" max="8969" width="14.44140625" style="133" customWidth="1"/>
    <col min="8970" max="9211" width="9.21875" style="133"/>
    <col min="9212" max="9212" width="28.44140625" style="133" customWidth="1"/>
    <col min="9213" max="9213" width="13.5546875" style="133" customWidth="1"/>
    <col min="9214" max="9214" width="13.21875" style="133" customWidth="1"/>
    <col min="9215" max="9215" width="14" style="133" customWidth="1"/>
    <col min="9216" max="9216" width="9.21875" style="133" bestFit="1" customWidth="1"/>
    <col min="9217" max="9217" width="10.77734375" style="133" bestFit="1" customWidth="1"/>
    <col min="9218" max="9218" width="15.77734375" style="133" customWidth="1"/>
    <col min="9219" max="9219" width="15.44140625" style="133" customWidth="1"/>
    <col min="9220" max="9220" width="12.21875" style="133" bestFit="1" customWidth="1"/>
    <col min="9221" max="9221" width="9.77734375" style="133" bestFit="1" customWidth="1"/>
    <col min="9222" max="9222" width="13.77734375" style="133" customWidth="1"/>
    <col min="9223" max="9223" width="13.44140625" style="133" bestFit="1" customWidth="1"/>
    <col min="9224" max="9224" width="14.77734375" style="133" customWidth="1"/>
    <col min="9225" max="9225" width="14.44140625" style="133" customWidth="1"/>
    <col min="9226" max="9467" width="9.21875" style="133"/>
    <col min="9468" max="9468" width="28.44140625" style="133" customWidth="1"/>
    <col min="9469" max="9469" width="13.5546875" style="133" customWidth="1"/>
    <col min="9470" max="9470" width="13.21875" style="133" customWidth="1"/>
    <col min="9471" max="9471" width="14" style="133" customWidth="1"/>
    <col min="9472" max="9472" width="9.21875" style="133" bestFit="1" customWidth="1"/>
    <col min="9473" max="9473" width="10.77734375" style="133" bestFit="1" customWidth="1"/>
    <col min="9474" max="9474" width="15.77734375" style="133" customWidth="1"/>
    <col min="9475" max="9475" width="15.44140625" style="133" customWidth="1"/>
    <col min="9476" max="9476" width="12.21875" style="133" bestFit="1" customWidth="1"/>
    <col min="9477" max="9477" width="9.77734375" style="133" bestFit="1" customWidth="1"/>
    <col min="9478" max="9478" width="13.77734375" style="133" customWidth="1"/>
    <col min="9479" max="9479" width="13.44140625" style="133" bestFit="1" customWidth="1"/>
    <col min="9480" max="9480" width="14.77734375" style="133" customWidth="1"/>
    <col min="9481" max="9481" width="14.44140625" style="133" customWidth="1"/>
    <col min="9482" max="9723" width="9.21875" style="133"/>
    <col min="9724" max="9724" width="28.44140625" style="133" customWidth="1"/>
    <col min="9725" max="9725" width="13.5546875" style="133" customWidth="1"/>
    <col min="9726" max="9726" width="13.21875" style="133" customWidth="1"/>
    <col min="9727" max="9727" width="14" style="133" customWidth="1"/>
    <col min="9728" max="9728" width="9.21875" style="133" bestFit="1" customWidth="1"/>
    <col min="9729" max="9729" width="10.77734375" style="133" bestFit="1" customWidth="1"/>
    <col min="9730" max="9730" width="15.77734375" style="133" customWidth="1"/>
    <col min="9731" max="9731" width="15.44140625" style="133" customWidth="1"/>
    <col min="9732" max="9732" width="12.21875" style="133" bestFit="1" customWidth="1"/>
    <col min="9733" max="9733" width="9.77734375" style="133" bestFit="1" customWidth="1"/>
    <col min="9734" max="9734" width="13.77734375" style="133" customWidth="1"/>
    <col min="9735" max="9735" width="13.44140625" style="133" bestFit="1" customWidth="1"/>
    <col min="9736" max="9736" width="14.77734375" style="133" customWidth="1"/>
    <col min="9737" max="9737" width="14.44140625" style="133" customWidth="1"/>
    <col min="9738" max="9979" width="9.21875" style="133"/>
    <col min="9980" max="9980" width="28.44140625" style="133" customWidth="1"/>
    <col min="9981" max="9981" width="13.5546875" style="133" customWidth="1"/>
    <col min="9982" max="9982" width="13.21875" style="133" customWidth="1"/>
    <col min="9983" max="9983" width="14" style="133" customWidth="1"/>
    <col min="9984" max="9984" width="9.21875" style="133" bestFit="1" customWidth="1"/>
    <col min="9985" max="9985" width="10.77734375" style="133" bestFit="1" customWidth="1"/>
    <col min="9986" max="9986" width="15.77734375" style="133" customWidth="1"/>
    <col min="9987" max="9987" width="15.44140625" style="133" customWidth="1"/>
    <col min="9988" max="9988" width="12.21875" style="133" bestFit="1" customWidth="1"/>
    <col min="9989" max="9989" width="9.77734375" style="133" bestFit="1" customWidth="1"/>
    <col min="9990" max="9990" width="13.77734375" style="133" customWidth="1"/>
    <col min="9991" max="9991" width="13.44140625" style="133" bestFit="1" customWidth="1"/>
    <col min="9992" max="9992" width="14.77734375" style="133" customWidth="1"/>
    <col min="9993" max="9993" width="14.44140625" style="133" customWidth="1"/>
    <col min="9994" max="10235" width="9.21875" style="133"/>
    <col min="10236" max="10236" width="28.44140625" style="133" customWidth="1"/>
    <col min="10237" max="10237" width="13.5546875" style="133" customWidth="1"/>
    <col min="10238" max="10238" width="13.21875" style="133" customWidth="1"/>
    <col min="10239" max="10239" width="14" style="133" customWidth="1"/>
    <col min="10240" max="10240" width="9.21875" style="133" bestFit="1" customWidth="1"/>
    <col min="10241" max="10241" width="10.77734375" style="133" bestFit="1" customWidth="1"/>
    <col min="10242" max="10242" width="15.77734375" style="133" customWidth="1"/>
    <col min="10243" max="10243" width="15.44140625" style="133" customWidth="1"/>
    <col min="10244" max="10244" width="12.21875" style="133" bestFit="1" customWidth="1"/>
    <col min="10245" max="10245" width="9.77734375" style="133" bestFit="1" customWidth="1"/>
    <col min="10246" max="10246" width="13.77734375" style="133" customWidth="1"/>
    <col min="10247" max="10247" width="13.44140625" style="133" bestFit="1" customWidth="1"/>
    <col min="10248" max="10248" width="14.77734375" style="133" customWidth="1"/>
    <col min="10249" max="10249" width="14.44140625" style="133" customWidth="1"/>
    <col min="10250" max="10491" width="9.21875" style="133"/>
    <col min="10492" max="10492" width="28.44140625" style="133" customWidth="1"/>
    <col min="10493" max="10493" width="13.5546875" style="133" customWidth="1"/>
    <col min="10494" max="10494" width="13.21875" style="133" customWidth="1"/>
    <col min="10495" max="10495" width="14" style="133" customWidth="1"/>
    <col min="10496" max="10496" width="9.21875" style="133" bestFit="1" customWidth="1"/>
    <col min="10497" max="10497" width="10.77734375" style="133" bestFit="1" customWidth="1"/>
    <col min="10498" max="10498" width="15.77734375" style="133" customWidth="1"/>
    <col min="10499" max="10499" width="15.44140625" style="133" customWidth="1"/>
    <col min="10500" max="10500" width="12.21875" style="133" bestFit="1" customWidth="1"/>
    <col min="10501" max="10501" width="9.77734375" style="133" bestFit="1" customWidth="1"/>
    <col min="10502" max="10502" width="13.77734375" style="133" customWidth="1"/>
    <col min="10503" max="10503" width="13.44140625" style="133" bestFit="1" customWidth="1"/>
    <col min="10504" max="10504" width="14.77734375" style="133" customWidth="1"/>
    <col min="10505" max="10505" width="14.44140625" style="133" customWidth="1"/>
    <col min="10506" max="10747" width="9.21875" style="133"/>
    <col min="10748" max="10748" width="28.44140625" style="133" customWidth="1"/>
    <col min="10749" max="10749" width="13.5546875" style="133" customWidth="1"/>
    <col min="10750" max="10750" width="13.21875" style="133" customWidth="1"/>
    <col min="10751" max="10751" width="14" style="133" customWidth="1"/>
    <col min="10752" max="10752" width="9.21875" style="133" bestFit="1" customWidth="1"/>
    <col min="10753" max="10753" width="10.77734375" style="133" bestFit="1" customWidth="1"/>
    <col min="10754" max="10754" width="15.77734375" style="133" customWidth="1"/>
    <col min="10755" max="10755" width="15.44140625" style="133" customWidth="1"/>
    <col min="10756" max="10756" width="12.21875" style="133" bestFit="1" customWidth="1"/>
    <col min="10757" max="10757" width="9.77734375" style="133" bestFit="1" customWidth="1"/>
    <col min="10758" max="10758" width="13.77734375" style="133" customWidth="1"/>
    <col min="10759" max="10759" width="13.44140625" style="133" bestFit="1" customWidth="1"/>
    <col min="10760" max="10760" width="14.77734375" style="133" customWidth="1"/>
    <col min="10761" max="10761" width="14.44140625" style="133" customWidth="1"/>
    <col min="10762" max="11003" width="9.21875" style="133"/>
    <col min="11004" max="11004" width="28.44140625" style="133" customWidth="1"/>
    <col min="11005" max="11005" width="13.5546875" style="133" customWidth="1"/>
    <col min="11006" max="11006" width="13.21875" style="133" customWidth="1"/>
    <col min="11007" max="11007" width="14" style="133" customWidth="1"/>
    <col min="11008" max="11008" width="9.21875" style="133" bestFit="1" customWidth="1"/>
    <col min="11009" max="11009" width="10.77734375" style="133" bestFit="1" customWidth="1"/>
    <col min="11010" max="11010" width="15.77734375" style="133" customWidth="1"/>
    <col min="11011" max="11011" width="15.44140625" style="133" customWidth="1"/>
    <col min="11012" max="11012" width="12.21875" style="133" bestFit="1" customWidth="1"/>
    <col min="11013" max="11013" width="9.77734375" style="133" bestFit="1" customWidth="1"/>
    <col min="11014" max="11014" width="13.77734375" style="133" customWidth="1"/>
    <col min="11015" max="11015" width="13.44140625" style="133" bestFit="1" customWidth="1"/>
    <col min="11016" max="11016" width="14.77734375" style="133" customWidth="1"/>
    <col min="11017" max="11017" width="14.44140625" style="133" customWidth="1"/>
    <col min="11018" max="11259" width="9.21875" style="133"/>
    <col min="11260" max="11260" width="28.44140625" style="133" customWidth="1"/>
    <col min="11261" max="11261" width="13.5546875" style="133" customWidth="1"/>
    <col min="11262" max="11262" width="13.21875" style="133" customWidth="1"/>
    <col min="11263" max="11263" width="14" style="133" customWidth="1"/>
    <col min="11264" max="11264" width="9.21875" style="133" bestFit="1" customWidth="1"/>
    <col min="11265" max="11265" width="10.77734375" style="133" bestFit="1" customWidth="1"/>
    <col min="11266" max="11266" width="15.77734375" style="133" customWidth="1"/>
    <col min="11267" max="11267" width="15.44140625" style="133" customWidth="1"/>
    <col min="11268" max="11268" width="12.21875" style="133" bestFit="1" customWidth="1"/>
    <col min="11269" max="11269" width="9.77734375" style="133" bestFit="1" customWidth="1"/>
    <col min="11270" max="11270" width="13.77734375" style="133" customWidth="1"/>
    <col min="11271" max="11271" width="13.44140625" style="133" bestFit="1" customWidth="1"/>
    <col min="11272" max="11272" width="14.77734375" style="133" customWidth="1"/>
    <col min="11273" max="11273" width="14.44140625" style="133" customWidth="1"/>
    <col min="11274" max="11515" width="9.21875" style="133"/>
    <col min="11516" max="11516" width="28.44140625" style="133" customWidth="1"/>
    <col min="11517" max="11517" width="13.5546875" style="133" customWidth="1"/>
    <col min="11518" max="11518" width="13.21875" style="133" customWidth="1"/>
    <col min="11519" max="11519" width="14" style="133" customWidth="1"/>
    <col min="11520" max="11520" width="9.21875" style="133" bestFit="1" customWidth="1"/>
    <col min="11521" max="11521" width="10.77734375" style="133" bestFit="1" customWidth="1"/>
    <col min="11522" max="11522" width="15.77734375" style="133" customWidth="1"/>
    <col min="11523" max="11523" width="15.44140625" style="133" customWidth="1"/>
    <col min="11524" max="11524" width="12.21875" style="133" bestFit="1" customWidth="1"/>
    <col min="11525" max="11525" width="9.77734375" style="133" bestFit="1" customWidth="1"/>
    <col min="11526" max="11526" width="13.77734375" style="133" customWidth="1"/>
    <col min="11527" max="11527" width="13.44140625" style="133" bestFit="1" customWidth="1"/>
    <col min="11528" max="11528" width="14.77734375" style="133" customWidth="1"/>
    <col min="11529" max="11529" width="14.44140625" style="133" customWidth="1"/>
    <col min="11530" max="11771" width="9.21875" style="133"/>
    <col min="11772" max="11772" width="28.44140625" style="133" customWidth="1"/>
    <col min="11773" max="11773" width="13.5546875" style="133" customWidth="1"/>
    <col min="11774" max="11774" width="13.21875" style="133" customWidth="1"/>
    <col min="11775" max="11775" width="14" style="133" customWidth="1"/>
    <col min="11776" max="11776" width="9.21875" style="133" bestFit="1" customWidth="1"/>
    <col min="11777" max="11777" width="10.77734375" style="133" bestFit="1" customWidth="1"/>
    <col min="11778" max="11778" width="15.77734375" style="133" customWidth="1"/>
    <col min="11779" max="11779" width="15.44140625" style="133" customWidth="1"/>
    <col min="11780" max="11780" width="12.21875" style="133" bestFit="1" customWidth="1"/>
    <col min="11781" max="11781" width="9.77734375" style="133" bestFit="1" customWidth="1"/>
    <col min="11782" max="11782" width="13.77734375" style="133" customWidth="1"/>
    <col min="11783" max="11783" width="13.44140625" style="133" bestFit="1" customWidth="1"/>
    <col min="11784" max="11784" width="14.77734375" style="133" customWidth="1"/>
    <col min="11785" max="11785" width="14.44140625" style="133" customWidth="1"/>
    <col min="11786" max="12027" width="9.21875" style="133"/>
    <col min="12028" max="12028" width="28.44140625" style="133" customWidth="1"/>
    <col min="12029" max="12029" width="13.5546875" style="133" customWidth="1"/>
    <col min="12030" max="12030" width="13.21875" style="133" customWidth="1"/>
    <col min="12031" max="12031" width="14" style="133" customWidth="1"/>
    <col min="12032" max="12032" width="9.21875" style="133" bestFit="1" customWidth="1"/>
    <col min="12033" max="12033" width="10.77734375" style="133" bestFit="1" customWidth="1"/>
    <col min="12034" max="12034" width="15.77734375" style="133" customWidth="1"/>
    <col min="12035" max="12035" width="15.44140625" style="133" customWidth="1"/>
    <col min="12036" max="12036" width="12.21875" style="133" bestFit="1" customWidth="1"/>
    <col min="12037" max="12037" width="9.77734375" style="133" bestFit="1" customWidth="1"/>
    <col min="12038" max="12038" width="13.77734375" style="133" customWidth="1"/>
    <col min="12039" max="12039" width="13.44140625" style="133" bestFit="1" customWidth="1"/>
    <col min="12040" max="12040" width="14.77734375" style="133" customWidth="1"/>
    <col min="12041" max="12041" width="14.44140625" style="133" customWidth="1"/>
    <col min="12042" max="12283" width="9.21875" style="133"/>
    <col min="12284" max="12284" width="28.44140625" style="133" customWidth="1"/>
    <col min="12285" max="12285" width="13.5546875" style="133" customWidth="1"/>
    <col min="12286" max="12286" width="13.21875" style="133" customWidth="1"/>
    <col min="12287" max="12287" width="14" style="133" customWidth="1"/>
    <col min="12288" max="12288" width="9.21875" style="133" bestFit="1" customWidth="1"/>
    <col min="12289" max="12289" width="10.77734375" style="133" bestFit="1" customWidth="1"/>
    <col min="12290" max="12290" width="15.77734375" style="133" customWidth="1"/>
    <col min="12291" max="12291" width="15.44140625" style="133" customWidth="1"/>
    <col min="12292" max="12292" width="12.21875" style="133" bestFit="1" customWidth="1"/>
    <col min="12293" max="12293" width="9.77734375" style="133" bestFit="1" customWidth="1"/>
    <col min="12294" max="12294" width="13.77734375" style="133" customWidth="1"/>
    <col min="12295" max="12295" width="13.44140625" style="133" bestFit="1" customWidth="1"/>
    <col min="12296" max="12296" width="14.77734375" style="133" customWidth="1"/>
    <col min="12297" max="12297" width="14.44140625" style="133" customWidth="1"/>
    <col min="12298" max="12539" width="9.21875" style="133"/>
    <col min="12540" max="12540" width="28.44140625" style="133" customWidth="1"/>
    <col min="12541" max="12541" width="13.5546875" style="133" customWidth="1"/>
    <col min="12542" max="12542" width="13.21875" style="133" customWidth="1"/>
    <col min="12543" max="12543" width="14" style="133" customWidth="1"/>
    <col min="12544" max="12544" width="9.21875" style="133" bestFit="1" customWidth="1"/>
    <col min="12545" max="12545" width="10.77734375" style="133" bestFit="1" customWidth="1"/>
    <col min="12546" max="12546" width="15.77734375" style="133" customWidth="1"/>
    <col min="12547" max="12547" width="15.44140625" style="133" customWidth="1"/>
    <col min="12548" max="12548" width="12.21875" style="133" bestFit="1" customWidth="1"/>
    <col min="12549" max="12549" width="9.77734375" style="133" bestFit="1" customWidth="1"/>
    <col min="12550" max="12550" width="13.77734375" style="133" customWidth="1"/>
    <col min="12551" max="12551" width="13.44140625" style="133" bestFit="1" customWidth="1"/>
    <col min="12552" max="12552" width="14.77734375" style="133" customWidth="1"/>
    <col min="12553" max="12553" width="14.44140625" style="133" customWidth="1"/>
    <col min="12554" max="12795" width="9.21875" style="133"/>
    <col min="12796" max="12796" width="28.44140625" style="133" customWidth="1"/>
    <col min="12797" max="12797" width="13.5546875" style="133" customWidth="1"/>
    <col min="12798" max="12798" width="13.21875" style="133" customWidth="1"/>
    <col min="12799" max="12799" width="14" style="133" customWidth="1"/>
    <col min="12800" max="12800" width="9.21875" style="133" bestFit="1" customWidth="1"/>
    <col min="12801" max="12801" width="10.77734375" style="133" bestFit="1" customWidth="1"/>
    <col min="12802" max="12802" width="15.77734375" style="133" customWidth="1"/>
    <col min="12803" max="12803" width="15.44140625" style="133" customWidth="1"/>
    <col min="12804" max="12804" width="12.21875" style="133" bestFit="1" customWidth="1"/>
    <col min="12805" max="12805" width="9.77734375" style="133" bestFit="1" customWidth="1"/>
    <col min="12806" max="12806" width="13.77734375" style="133" customWidth="1"/>
    <col min="12807" max="12807" width="13.44140625" style="133" bestFit="1" customWidth="1"/>
    <col min="12808" max="12808" width="14.77734375" style="133" customWidth="1"/>
    <col min="12809" max="12809" width="14.44140625" style="133" customWidth="1"/>
    <col min="12810" max="13051" width="9.21875" style="133"/>
    <col min="13052" max="13052" width="28.44140625" style="133" customWidth="1"/>
    <col min="13053" max="13053" width="13.5546875" style="133" customWidth="1"/>
    <col min="13054" max="13054" width="13.21875" style="133" customWidth="1"/>
    <col min="13055" max="13055" width="14" style="133" customWidth="1"/>
    <col min="13056" max="13056" width="9.21875" style="133" bestFit="1" customWidth="1"/>
    <col min="13057" max="13057" width="10.77734375" style="133" bestFit="1" customWidth="1"/>
    <col min="13058" max="13058" width="15.77734375" style="133" customWidth="1"/>
    <col min="13059" max="13059" width="15.44140625" style="133" customWidth="1"/>
    <col min="13060" max="13060" width="12.21875" style="133" bestFit="1" customWidth="1"/>
    <col min="13061" max="13061" width="9.77734375" style="133" bestFit="1" customWidth="1"/>
    <col min="13062" max="13062" width="13.77734375" style="133" customWidth="1"/>
    <col min="13063" max="13063" width="13.44140625" style="133" bestFit="1" customWidth="1"/>
    <col min="13064" max="13064" width="14.77734375" style="133" customWidth="1"/>
    <col min="13065" max="13065" width="14.44140625" style="133" customWidth="1"/>
    <col min="13066" max="13307" width="9.21875" style="133"/>
    <col min="13308" max="13308" width="28.44140625" style="133" customWidth="1"/>
    <col min="13309" max="13309" width="13.5546875" style="133" customWidth="1"/>
    <col min="13310" max="13310" width="13.21875" style="133" customWidth="1"/>
    <col min="13311" max="13311" width="14" style="133" customWidth="1"/>
    <col min="13312" max="13312" width="9.21875" style="133" bestFit="1" customWidth="1"/>
    <col min="13313" max="13313" width="10.77734375" style="133" bestFit="1" customWidth="1"/>
    <col min="13314" max="13314" width="15.77734375" style="133" customWidth="1"/>
    <col min="13315" max="13315" width="15.44140625" style="133" customWidth="1"/>
    <col min="13316" max="13316" width="12.21875" style="133" bestFit="1" customWidth="1"/>
    <col min="13317" max="13317" width="9.77734375" style="133" bestFit="1" customWidth="1"/>
    <col min="13318" max="13318" width="13.77734375" style="133" customWidth="1"/>
    <col min="13319" max="13319" width="13.44140625" style="133" bestFit="1" customWidth="1"/>
    <col min="13320" max="13320" width="14.77734375" style="133" customWidth="1"/>
    <col min="13321" max="13321" width="14.44140625" style="133" customWidth="1"/>
    <col min="13322" max="13563" width="9.21875" style="133"/>
    <col min="13564" max="13564" width="28.44140625" style="133" customWidth="1"/>
    <col min="13565" max="13565" width="13.5546875" style="133" customWidth="1"/>
    <col min="13566" max="13566" width="13.21875" style="133" customWidth="1"/>
    <col min="13567" max="13567" width="14" style="133" customWidth="1"/>
    <col min="13568" max="13568" width="9.21875" style="133" bestFit="1" customWidth="1"/>
    <col min="13569" max="13569" width="10.77734375" style="133" bestFit="1" customWidth="1"/>
    <col min="13570" max="13570" width="15.77734375" style="133" customWidth="1"/>
    <col min="13571" max="13571" width="15.44140625" style="133" customWidth="1"/>
    <col min="13572" max="13572" width="12.21875" style="133" bestFit="1" customWidth="1"/>
    <col min="13573" max="13573" width="9.77734375" style="133" bestFit="1" customWidth="1"/>
    <col min="13574" max="13574" width="13.77734375" style="133" customWidth="1"/>
    <col min="13575" max="13575" width="13.44140625" style="133" bestFit="1" customWidth="1"/>
    <col min="13576" max="13576" width="14.77734375" style="133" customWidth="1"/>
    <col min="13577" max="13577" width="14.44140625" style="133" customWidth="1"/>
    <col min="13578" max="13819" width="9.21875" style="133"/>
    <col min="13820" max="13820" width="28.44140625" style="133" customWidth="1"/>
    <col min="13821" max="13821" width="13.5546875" style="133" customWidth="1"/>
    <col min="13822" max="13822" width="13.21875" style="133" customWidth="1"/>
    <col min="13823" max="13823" width="14" style="133" customWidth="1"/>
    <col min="13824" max="13824" width="9.21875" style="133" bestFit="1" customWidth="1"/>
    <col min="13825" max="13825" width="10.77734375" style="133" bestFit="1" customWidth="1"/>
    <col min="13826" max="13826" width="15.77734375" style="133" customWidth="1"/>
    <col min="13827" max="13827" width="15.44140625" style="133" customWidth="1"/>
    <col min="13828" max="13828" width="12.21875" style="133" bestFit="1" customWidth="1"/>
    <col min="13829" max="13829" width="9.77734375" style="133" bestFit="1" customWidth="1"/>
    <col min="13830" max="13830" width="13.77734375" style="133" customWidth="1"/>
    <col min="13831" max="13831" width="13.44140625" style="133" bestFit="1" customWidth="1"/>
    <col min="13832" max="13832" width="14.77734375" style="133" customWidth="1"/>
    <col min="13833" max="13833" width="14.44140625" style="133" customWidth="1"/>
    <col min="13834" max="14075" width="9.21875" style="133"/>
    <col min="14076" max="14076" width="28.44140625" style="133" customWidth="1"/>
    <col min="14077" max="14077" width="13.5546875" style="133" customWidth="1"/>
    <col min="14078" max="14078" width="13.21875" style="133" customWidth="1"/>
    <col min="14079" max="14079" width="14" style="133" customWidth="1"/>
    <col min="14080" max="14080" width="9.21875" style="133" bestFit="1" customWidth="1"/>
    <col min="14081" max="14081" width="10.77734375" style="133" bestFit="1" customWidth="1"/>
    <col min="14082" max="14082" width="15.77734375" style="133" customWidth="1"/>
    <col min="14083" max="14083" width="15.44140625" style="133" customWidth="1"/>
    <col min="14084" max="14084" width="12.21875" style="133" bestFit="1" customWidth="1"/>
    <col min="14085" max="14085" width="9.77734375" style="133" bestFit="1" customWidth="1"/>
    <col min="14086" max="14086" width="13.77734375" style="133" customWidth="1"/>
    <col min="14087" max="14087" width="13.44140625" style="133" bestFit="1" customWidth="1"/>
    <col min="14088" max="14088" width="14.77734375" style="133" customWidth="1"/>
    <col min="14089" max="14089" width="14.44140625" style="133" customWidth="1"/>
    <col min="14090" max="14331" width="9.21875" style="133"/>
    <col min="14332" max="14332" width="28.44140625" style="133" customWidth="1"/>
    <col min="14333" max="14333" width="13.5546875" style="133" customWidth="1"/>
    <col min="14334" max="14334" width="13.21875" style="133" customWidth="1"/>
    <col min="14335" max="14335" width="14" style="133" customWidth="1"/>
    <col min="14336" max="14336" width="9.21875" style="133" bestFit="1" customWidth="1"/>
    <col min="14337" max="14337" width="10.77734375" style="133" bestFit="1" customWidth="1"/>
    <col min="14338" max="14338" width="15.77734375" style="133" customWidth="1"/>
    <col min="14339" max="14339" width="15.44140625" style="133" customWidth="1"/>
    <col min="14340" max="14340" width="12.21875" style="133" bestFit="1" customWidth="1"/>
    <col min="14341" max="14341" width="9.77734375" style="133" bestFit="1" customWidth="1"/>
    <col min="14342" max="14342" width="13.77734375" style="133" customWidth="1"/>
    <col min="14343" max="14343" width="13.44140625" style="133" bestFit="1" customWidth="1"/>
    <col min="14344" max="14344" width="14.77734375" style="133" customWidth="1"/>
    <col min="14345" max="14345" width="14.44140625" style="133" customWidth="1"/>
    <col min="14346" max="14587" width="9.21875" style="133"/>
    <col min="14588" max="14588" width="28.44140625" style="133" customWidth="1"/>
    <col min="14589" max="14589" width="13.5546875" style="133" customWidth="1"/>
    <col min="14590" max="14590" width="13.21875" style="133" customWidth="1"/>
    <col min="14591" max="14591" width="14" style="133" customWidth="1"/>
    <col min="14592" max="14592" width="9.21875" style="133" bestFit="1" customWidth="1"/>
    <col min="14593" max="14593" width="10.77734375" style="133" bestFit="1" customWidth="1"/>
    <col min="14594" max="14594" width="15.77734375" style="133" customWidth="1"/>
    <col min="14595" max="14595" width="15.44140625" style="133" customWidth="1"/>
    <col min="14596" max="14596" width="12.21875" style="133" bestFit="1" customWidth="1"/>
    <col min="14597" max="14597" width="9.77734375" style="133" bestFit="1" customWidth="1"/>
    <col min="14598" max="14598" width="13.77734375" style="133" customWidth="1"/>
    <col min="14599" max="14599" width="13.44140625" style="133" bestFit="1" customWidth="1"/>
    <col min="14600" max="14600" width="14.77734375" style="133" customWidth="1"/>
    <col min="14601" max="14601" width="14.44140625" style="133" customWidth="1"/>
    <col min="14602" max="14843" width="9.21875" style="133"/>
    <col min="14844" max="14844" width="28.44140625" style="133" customWidth="1"/>
    <col min="14845" max="14845" width="13.5546875" style="133" customWidth="1"/>
    <col min="14846" max="14846" width="13.21875" style="133" customWidth="1"/>
    <col min="14847" max="14847" width="14" style="133" customWidth="1"/>
    <col min="14848" max="14848" width="9.21875" style="133" bestFit="1" customWidth="1"/>
    <col min="14849" max="14849" width="10.77734375" style="133" bestFit="1" customWidth="1"/>
    <col min="14850" max="14850" width="15.77734375" style="133" customWidth="1"/>
    <col min="14851" max="14851" width="15.44140625" style="133" customWidth="1"/>
    <col min="14852" max="14852" width="12.21875" style="133" bestFit="1" customWidth="1"/>
    <col min="14853" max="14853" width="9.77734375" style="133" bestFit="1" customWidth="1"/>
    <col min="14854" max="14854" width="13.77734375" style="133" customWidth="1"/>
    <col min="14855" max="14855" width="13.44140625" style="133" bestFit="1" customWidth="1"/>
    <col min="14856" max="14856" width="14.77734375" style="133" customWidth="1"/>
    <col min="14857" max="14857" width="14.44140625" style="133" customWidth="1"/>
    <col min="14858" max="15099" width="9.21875" style="133"/>
    <col min="15100" max="15100" width="28.44140625" style="133" customWidth="1"/>
    <col min="15101" max="15101" width="13.5546875" style="133" customWidth="1"/>
    <col min="15102" max="15102" width="13.21875" style="133" customWidth="1"/>
    <col min="15103" max="15103" width="14" style="133" customWidth="1"/>
    <col min="15104" max="15104" width="9.21875" style="133" bestFit="1" customWidth="1"/>
    <col min="15105" max="15105" width="10.77734375" style="133" bestFit="1" customWidth="1"/>
    <col min="15106" max="15106" width="15.77734375" style="133" customWidth="1"/>
    <col min="15107" max="15107" width="15.44140625" style="133" customWidth="1"/>
    <col min="15108" max="15108" width="12.21875" style="133" bestFit="1" customWidth="1"/>
    <col min="15109" max="15109" width="9.77734375" style="133" bestFit="1" customWidth="1"/>
    <col min="15110" max="15110" width="13.77734375" style="133" customWidth="1"/>
    <col min="15111" max="15111" width="13.44140625" style="133" bestFit="1" customWidth="1"/>
    <col min="15112" max="15112" width="14.77734375" style="133" customWidth="1"/>
    <col min="15113" max="15113" width="14.44140625" style="133" customWidth="1"/>
    <col min="15114" max="15355" width="9.21875" style="133"/>
    <col min="15356" max="15356" width="28.44140625" style="133" customWidth="1"/>
    <col min="15357" max="15357" width="13.5546875" style="133" customWidth="1"/>
    <col min="15358" max="15358" width="13.21875" style="133" customWidth="1"/>
    <col min="15359" max="15359" width="14" style="133" customWidth="1"/>
    <col min="15360" max="15360" width="9.21875" style="133" bestFit="1" customWidth="1"/>
    <col min="15361" max="15361" width="10.77734375" style="133" bestFit="1" customWidth="1"/>
    <col min="15362" max="15362" width="15.77734375" style="133" customWidth="1"/>
    <col min="15363" max="15363" width="15.44140625" style="133" customWidth="1"/>
    <col min="15364" max="15364" width="12.21875" style="133" bestFit="1" customWidth="1"/>
    <col min="15365" max="15365" width="9.77734375" style="133" bestFit="1" customWidth="1"/>
    <col min="15366" max="15366" width="13.77734375" style="133" customWidth="1"/>
    <col min="15367" max="15367" width="13.44140625" style="133" bestFit="1" customWidth="1"/>
    <col min="15368" max="15368" width="14.77734375" style="133" customWidth="1"/>
    <col min="15369" max="15369" width="14.44140625" style="133" customWidth="1"/>
    <col min="15370" max="15611" width="9.21875" style="133"/>
    <col min="15612" max="15612" width="28.44140625" style="133" customWidth="1"/>
    <col min="15613" max="15613" width="13.5546875" style="133" customWidth="1"/>
    <col min="15614" max="15614" width="13.21875" style="133" customWidth="1"/>
    <col min="15615" max="15615" width="14" style="133" customWidth="1"/>
    <col min="15616" max="15616" width="9.21875" style="133" bestFit="1" customWidth="1"/>
    <col min="15617" max="15617" width="10.77734375" style="133" bestFit="1" customWidth="1"/>
    <col min="15618" max="15618" width="15.77734375" style="133" customWidth="1"/>
    <col min="15619" max="15619" width="15.44140625" style="133" customWidth="1"/>
    <col min="15620" max="15620" width="12.21875" style="133" bestFit="1" customWidth="1"/>
    <col min="15621" max="15621" width="9.77734375" style="133" bestFit="1" customWidth="1"/>
    <col min="15622" max="15622" width="13.77734375" style="133" customWidth="1"/>
    <col min="15623" max="15623" width="13.44140625" style="133" bestFit="1" customWidth="1"/>
    <col min="15624" max="15624" width="14.77734375" style="133" customWidth="1"/>
    <col min="15625" max="15625" width="14.44140625" style="133" customWidth="1"/>
    <col min="15626" max="15867" width="9.21875" style="133"/>
    <col min="15868" max="15868" width="28.44140625" style="133" customWidth="1"/>
    <col min="15869" max="15869" width="13.5546875" style="133" customWidth="1"/>
    <col min="15870" max="15870" width="13.21875" style="133" customWidth="1"/>
    <col min="15871" max="15871" width="14" style="133" customWidth="1"/>
    <col min="15872" max="15872" width="9.21875" style="133" bestFit="1" customWidth="1"/>
    <col min="15873" max="15873" width="10.77734375" style="133" bestFit="1" customWidth="1"/>
    <col min="15874" max="15874" width="15.77734375" style="133" customWidth="1"/>
    <col min="15875" max="15875" width="15.44140625" style="133" customWidth="1"/>
    <col min="15876" max="15876" width="12.21875" style="133" bestFit="1" customWidth="1"/>
    <col min="15877" max="15877" width="9.77734375" style="133" bestFit="1" customWidth="1"/>
    <col min="15878" max="15878" width="13.77734375" style="133" customWidth="1"/>
    <col min="15879" max="15879" width="13.44140625" style="133" bestFit="1" customWidth="1"/>
    <col min="15880" max="15880" width="14.77734375" style="133" customWidth="1"/>
    <col min="15881" max="15881" width="14.44140625" style="133" customWidth="1"/>
    <col min="15882" max="16123" width="9.21875" style="133"/>
    <col min="16124" max="16124" width="28.44140625" style="133" customWidth="1"/>
    <col min="16125" max="16125" width="13.5546875" style="133" customWidth="1"/>
    <col min="16126" max="16126" width="13.21875" style="133" customWidth="1"/>
    <col min="16127" max="16127" width="14" style="133" customWidth="1"/>
    <col min="16128" max="16128" width="9.21875" style="133" bestFit="1" customWidth="1"/>
    <col min="16129" max="16129" width="10.77734375" style="133" bestFit="1" customWidth="1"/>
    <col min="16130" max="16130" width="15.77734375" style="133" customWidth="1"/>
    <col min="16131" max="16131" width="15.44140625" style="133" customWidth="1"/>
    <col min="16132" max="16132" width="12.21875" style="133" bestFit="1" customWidth="1"/>
    <col min="16133" max="16133" width="9.77734375" style="133" bestFit="1" customWidth="1"/>
    <col min="16134" max="16134" width="13.77734375" style="133" customWidth="1"/>
    <col min="16135" max="16135" width="13.44140625" style="133" bestFit="1" customWidth="1"/>
    <col min="16136" max="16136" width="14.77734375" style="133" customWidth="1"/>
    <col min="16137" max="16137" width="14.44140625" style="133" customWidth="1"/>
    <col min="16138" max="16384" width="9.21875" style="133"/>
  </cols>
  <sheetData>
    <row r="1" spans="1:15" ht="21" customHeight="1" x14ac:dyDescent="0.25">
      <c r="M1" s="24" t="s">
        <v>4370</v>
      </c>
    </row>
    <row r="2" spans="1:15" ht="20.25" customHeight="1" x14ac:dyDescent="0.25">
      <c r="M2" s="24" t="s">
        <v>4355</v>
      </c>
    </row>
    <row r="4" spans="1:15" ht="24.75" customHeight="1" x14ac:dyDescent="0.25">
      <c r="A4" s="664" t="s">
        <v>4381</v>
      </c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</row>
    <row r="5" spans="1:15" ht="24.75" customHeight="1" x14ac:dyDescent="0.25">
      <c r="A5" s="669" t="s">
        <v>4194</v>
      </c>
      <c r="B5" s="670"/>
      <c r="C5" s="671" t="s">
        <v>4270</v>
      </c>
      <c r="D5" s="671"/>
      <c r="E5" s="671"/>
      <c r="F5" s="671"/>
      <c r="G5" s="558"/>
      <c r="H5" s="558"/>
      <c r="I5" s="558"/>
      <c r="J5" s="558"/>
      <c r="K5" s="558"/>
      <c r="L5" s="558"/>
      <c r="M5" s="558"/>
      <c r="N5" s="558"/>
      <c r="O5" s="558"/>
    </row>
    <row r="7" spans="1:15" ht="42.75" customHeight="1" x14ac:dyDescent="0.25">
      <c r="A7" s="666" t="s">
        <v>4287</v>
      </c>
      <c r="B7" s="666" t="s">
        <v>3889</v>
      </c>
      <c r="C7" s="666" t="s">
        <v>4271</v>
      </c>
      <c r="D7" s="666"/>
      <c r="E7" s="666"/>
      <c r="F7" s="666"/>
      <c r="G7" s="666" t="s">
        <v>4272</v>
      </c>
      <c r="H7" s="666"/>
      <c r="I7" s="666"/>
      <c r="J7" s="666"/>
      <c r="K7" s="666"/>
      <c r="L7" s="666"/>
      <c r="M7" s="666"/>
      <c r="N7" s="666" t="s">
        <v>3897</v>
      </c>
      <c r="O7" s="667" t="s">
        <v>4038</v>
      </c>
    </row>
    <row r="8" spans="1:15" ht="24.75" customHeight="1" x14ac:dyDescent="0.25">
      <c r="A8" s="666"/>
      <c r="B8" s="666"/>
      <c r="C8" s="666" t="s">
        <v>4034</v>
      </c>
      <c r="D8" s="668"/>
      <c r="E8" s="668"/>
      <c r="F8" s="668"/>
      <c r="G8" s="668"/>
      <c r="H8" s="668"/>
      <c r="I8" s="668"/>
      <c r="J8" s="668"/>
      <c r="K8" s="668"/>
      <c r="L8" s="668"/>
      <c r="M8" s="668"/>
      <c r="N8" s="666"/>
      <c r="O8" s="667"/>
    </row>
    <row r="9" spans="1:15" ht="160.5" customHeight="1" x14ac:dyDescent="0.25">
      <c r="A9" s="666"/>
      <c r="B9" s="666"/>
      <c r="C9" s="279" t="s">
        <v>4276</v>
      </c>
      <c r="D9" s="279" t="s">
        <v>4277</v>
      </c>
      <c r="E9" s="280" t="s">
        <v>4278</v>
      </c>
      <c r="F9" s="279" t="s">
        <v>4279</v>
      </c>
      <c r="G9" s="279" t="s">
        <v>4280</v>
      </c>
      <c r="H9" s="279" t="s">
        <v>4281</v>
      </c>
      <c r="I9" s="279" t="s">
        <v>4282</v>
      </c>
      <c r="J9" s="279" t="s">
        <v>4283</v>
      </c>
      <c r="K9" s="279" t="s">
        <v>4284</v>
      </c>
      <c r="L9" s="279" t="s">
        <v>4285</v>
      </c>
      <c r="M9" s="279" t="s">
        <v>4286</v>
      </c>
      <c r="N9" s="666"/>
      <c r="O9" s="667"/>
    </row>
    <row r="10" spans="1:15" x14ac:dyDescent="0.25">
      <c r="A10" s="183">
        <v>1</v>
      </c>
      <c r="B10" s="183">
        <v>2</v>
      </c>
      <c r="C10" s="183">
        <v>3</v>
      </c>
      <c r="D10" s="183">
        <v>4</v>
      </c>
      <c r="E10" s="183">
        <v>5</v>
      </c>
      <c r="F10" s="183">
        <v>6</v>
      </c>
      <c r="G10" s="183">
        <v>7</v>
      </c>
      <c r="H10" s="183">
        <v>8</v>
      </c>
      <c r="I10" s="183">
        <v>9</v>
      </c>
      <c r="J10" s="183">
        <v>10</v>
      </c>
      <c r="K10" s="183">
        <v>11</v>
      </c>
      <c r="L10" s="183">
        <v>12</v>
      </c>
      <c r="M10" s="183">
        <v>13</v>
      </c>
      <c r="N10" s="567" t="s">
        <v>4160</v>
      </c>
      <c r="O10" s="281" t="s">
        <v>4161</v>
      </c>
    </row>
    <row r="11" spans="1:15" ht="15.6" x14ac:dyDescent="0.3">
      <c r="A11" s="184" t="s">
        <v>3890</v>
      </c>
      <c r="B11" s="184"/>
      <c r="C11" s="560"/>
      <c r="D11" s="560"/>
      <c r="E11" s="560"/>
      <c r="F11" s="560"/>
      <c r="G11" s="560"/>
      <c r="H11" s="560"/>
      <c r="I11" s="560"/>
      <c r="J11" s="560"/>
      <c r="K11" s="560"/>
      <c r="L11" s="560"/>
      <c r="M11" s="560"/>
      <c r="N11" s="560"/>
      <c r="O11" s="274"/>
    </row>
    <row r="12" spans="1:15" ht="91.5" customHeight="1" x14ac:dyDescent="0.25">
      <c r="A12" s="563" t="s">
        <v>4293</v>
      </c>
      <c r="B12" s="596">
        <v>8233.5</v>
      </c>
      <c r="C12" s="562">
        <f>'3.,11.ОТ прямые (210)'!AA55</f>
        <v>7668959.3653136538</v>
      </c>
      <c r="D12" s="562">
        <f>'4.Картридж'!H13+'4.Хоз.товары'!H26+'4.Канц.товары'!H47</f>
        <v>0</v>
      </c>
      <c r="E12" s="562">
        <v>0</v>
      </c>
      <c r="F12" s="562">
        <v>0</v>
      </c>
      <c r="G12" s="562">
        <f>'7.КУ вода (223)'!H15+'7.КУ тепло (223)'!H13+'7.КУ свет (223)'!H13+'7.ТКО (223)'!I13</f>
        <v>558450.91248652479</v>
      </c>
      <c r="H12" s="562">
        <f>'8.Тревога (226)'!I13+'8.Охрана (226)'!I12+'8.ТО пож.автоматики (225)'!I13+'8.Дератиз(225)'!I13</f>
        <v>197189.94424707725</v>
      </c>
      <c r="I12" s="562">
        <v>0</v>
      </c>
      <c r="J12" s="562">
        <f>'10.УС 221'!I23</f>
        <v>18385.039070261955</v>
      </c>
      <c r="K12" s="562">
        <v>0</v>
      </c>
      <c r="L12" s="562">
        <f>'3.,11.ОТ косвенные (211)'!H33</f>
        <v>1403815.9848577683</v>
      </c>
      <c r="M12" s="562">
        <f>'13.Архив (226)'!H12+'13.ТО АПС (225)'!I13+'13.ТО Вид.набл (225)'!I12</f>
        <v>4448.868033760551</v>
      </c>
      <c r="N12" s="562">
        <f>SUM(C12:M12)</f>
        <v>9851250.1140090469</v>
      </c>
      <c r="O12" s="186">
        <f>ROUND(N12/B12,2)</f>
        <v>1196.48</v>
      </c>
    </row>
    <row r="13" spans="1:15" ht="96" customHeight="1" x14ac:dyDescent="0.25">
      <c r="A13" s="563" t="s">
        <v>4294</v>
      </c>
      <c r="B13" s="596">
        <v>2359.5</v>
      </c>
      <c r="C13" s="562">
        <f>'3.,11.ОТ прямые (210)'!AA73</f>
        <v>1770132.0630006299</v>
      </c>
      <c r="D13" s="562">
        <f>'4.Картридж'!H14+'4.Хоз.товары'!H40+'4.Канц.товары'!H82</f>
        <v>0</v>
      </c>
      <c r="E13" s="562">
        <v>0</v>
      </c>
      <c r="F13" s="562">
        <v>0</v>
      </c>
      <c r="G13" s="562">
        <f>'7.КУ вода (223)'!H18+'7.КУ тепло (223)'!H14+'7.КУ свет (223)'!H14+'7.ТКО (223)'!I14</f>
        <v>153503.37054857254</v>
      </c>
      <c r="H13" s="562">
        <f>'8.Тревога (226)'!I14+'8.Охрана (226)'!I13+'8.ТО пож.автоматики (225)'!I14+'8.Дератиз(225)'!I14</f>
        <v>54202.294961675529</v>
      </c>
      <c r="I13" s="562">
        <v>0</v>
      </c>
      <c r="J13" s="562">
        <f>'10.УС 221'!I34</f>
        <v>5053.5604864295092</v>
      </c>
      <c r="K13" s="562">
        <v>0</v>
      </c>
      <c r="L13" s="562">
        <f>'3.,11.ОТ косвенные (211)'!H54</f>
        <v>385871.84743982495</v>
      </c>
      <c r="M13" s="562">
        <f>'13.Архив (226)'!H13+'13.ТО АПС (225)'!I14+'13.ТО Вид.набл (225)'!I13</f>
        <v>1222.8760362613318</v>
      </c>
      <c r="N13" s="562">
        <f t="shared" ref="N13:N19" si="0">SUM(C13:M13)</f>
        <v>2369986.0124733937</v>
      </c>
      <c r="O13" s="186">
        <f>ROUND(N13/B13,2)</f>
        <v>1004.44</v>
      </c>
    </row>
    <row r="14" spans="1:15" ht="91.5" customHeight="1" x14ac:dyDescent="0.25">
      <c r="A14" s="563" t="s">
        <v>4295</v>
      </c>
      <c r="B14" s="596">
        <v>4917</v>
      </c>
      <c r="C14" s="565">
        <f>'3.,11.ОТ прямые (210)'!AA95</f>
        <v>4759679.8358383588</v>
      </c>
      <c r="D14" s="565">
        <f>'4.Картридж'!H15+'4.Хоз.товары'!H54+'4.Канц.товары'!H117</f>
        <v>0</v>
      </c>
      <c r="E14" s="565">
        <v>0</v>
      </c>
      <c r="F14" s="565">
        <v>0</v>
      </c>
      <c r="G14" s="565">
        <f>'7.КУ вода (223)'!H21+'7.КУ тепло (223)'!H15+'7.КУ свет (223)'!H15+'7.ТКО (223)'!I15</f>
        <v>356918.87998717173</v>
      </c>
      <c r="H14" s="565">
        <f>'8.Тревога (226)'!I15+'8.Охрана (226)'!I14+'8.ТО пож.автоматики (225)'!I15+'8.Дератиз(225)'!I15</f>
        <v>126028.64902131917</v>
      </c>
      <c r="I14" s="565">
        <v>0</v>
      </c>
      <c r="J14" s="565">
        <f>'10.УС 221'!I45</f>
        <v>11750.303216912786</v>
      </c>
      <c r="K14" s="565">
        <v>0</v>
      </c>
      <c r="L14" s="565">
        <f>'3.,11.ОТ косвенные (211)'!H75</f>
        <v>897211.22809628036</v>
      </c>
      <c r="M14" s="565">
        <f>'13.Архив (226)'!H14+'13.ТО АПС (225)'!I15+'13.ТО Вид.набл (225)'!I14</f>
        <v>2843.3743419818693</v>
      </c>
      <c r="N14" s="562">
        <f t="shared" si="0"/>
        <v>6154432.2705020243</v>
      </c>
      <c r="O14" s="186">
        <f>ROUND(N14/B14,2)</f>
        <v>1251.6600000000001</v>
      </c>
    </row>
    <row r="15" spans="1:15" s="144" customFormat="1" ht="98.25" customHeight="1" x14ac:dyDescent="0.25">
      <c r="A15" s="563" t="s">
        <v>4296</v>
      </c>
      <c r="B15" s="596">
        <v>5049</v>
      </c>
      <c r="C15" s="565">
        <f>'3.,11.ОТ прямые (210)'!AA115</f>
        <v>3237927.3282332816</v>
      </c>
      <c r="D15" s="565">
        <f>'4.Картридж'!H16+'4.Хоз.товары'!H68+'4.Канц.товары'!H152</f>
        <v>0</v>
      </c>
      <c r="E15" s="565">
        <v>0</v>
      </c>
      <c r="F15" s="565">
        <v>0</v>
      </c>
      <c r="G15" s="565">
        <f>'7.КУ вода (223)'!H24+'7.КУ тепло (223)'!H16+'7.КУ свет (223)'!H16+'7.ТКО (223)'!I16</f>
        <v>274987.63312995818</v>
      </c>
      <c r="H15" s="565">
        <f>'8.Тревога (226)'!I16+'8.Охрана (226)'!I15+'8.ТО пож.автоматики (225)'!I16+'8.Дератиз(225)'!I16</f>
        <v>97098.589747296035</v>
      </c>
      <c r="I15" s="565">
        <v>0</v>
      </c>
      <c r="J15" s="565">
        <f>'10.УС 221'!I56</f>
        <v>9053.0040615792423</v>
      </c>
      <c r="K15" s="565">
        <v>0</v>
      </c>
      <c r="L15" s="565">
        <f>'3.,11.ОТ косвенные (211)'!H96</f>
        <v>691255.08866520773</v>
      </c>
      <c r="M15" s="565">
        <f>'13.Архив (226)'!H15+'13.ТО АПС (225)'!I16+'13.ТО Вид.набл (225)'!I15</f>
        <v>2190.6736355110975</v>
      </c>
      <c r="N15" s="565">
        <f t="shared" si="0"/>
        <v>4312512.3174728332</v>
      </c>
      <c r="O15" s="186">
        <f>ROUND(N15/B15,2)</f>
        <v>854.13</v>
      </c>
    </row>
    <row r="16" spans="1:15" s="144" customFormat="1" ht="96" customHeight="1" x14ac:dyDescent="0.25">
      <c r="A16" s="563" t="s">
        <v>4297</v>
      </c>
      <c r="B16" s="148">
        <v>3712.5</v>
      </c>
      <c r="C16" s="565">
        <f>'3.,11.ОТ прямые (210)'!AA131</f>
        <v>3178869.7362973625</v>
      </c>
      <c r="D16" s="565">
        <f>'4.Картридж'!H17+'4.Хоз.товары'!H82+'4.Канц.товары'!H187</f>
        <v>0</v>
      </c>
      <c r="E16" s="565">
        <v>0</v>
      </c>
      <c r="F16" s="565">
        <v>0</v>
      </c>
      <c r="G16" s="565">
        <f>'7.КУ вода (223)'!H27+'7.КУ тепло (223)'!H17+'7.КУ свет (223)'!H17+'7.ТКО (223)'!I17</f>
        <v>248618.95598051019</v>
      </c>
      <c r="H16" s="565">
        <f>'8.Тревога (226)'!I17+'8.Охрана (226)'!I16+'8.ТО пож.автоматики (225)'!I17+'8.Дератиз(225)'!I17</f>
        <v>87787.766072897779</v>
      </c>
      <c r="I16" s="565">
        <v>0</v>
      </c>
      <c r="J16" s="565">
        <f>'10.УС 221'!I67</f>
        <v>8184.9077817017824</v>
      </c>
      <c r="K16" s="565">
        <v>0</v>
      </c>
      <c r="L16" s="565">
        <f>'3.,11.ОТ косвенные (211)'!H117</f>
        <v>624970.35413566744</v>
      </c>
      <c r="M16" s="565">
        <f>'13.Архив (226)'!H16+'13.ТО АПС (225)'!I17+'13.ТО Вид.набл (225)'!I16</f>
        <v>1980.6090403251017</v>
      </c>
      <c r="N16" s="565">
        <f t="shared" si="0"/>
        <v>4150412.3293084647</v>
      </c>
      <c r="O16" s="186">
        <f>ROUND(N16/B16,2)</f>
        <v>1117.96</v>
      </c>
    </row>
    <row r="17" spans="1:16" s="144" customFormat="1" ht="98.25" customHeight="1" x14ac:dyDescent="0.25">
      <c r="A17" s="563" t="s">
        <v>4298</v>
      </c>
      <c r="B17" s="148">
        <v>1617</v>
      </c>
      <c r="C17" s="565">
        <f>'3.,11.ОТ прямые (210)'!AA144</f>
        <v>1386714.6438664389</v>
      </c>
      <c r="D17" s="565">
        <f>'4.Картридж'!H18+'4.Хоз.товары'!H96+'4.Канц.товары'!H222</f>
        <v>0</v>
      </c>
      <c r="E17" s="565">
        <v>0</v>
      </c>
      <c r="F17" s="565">
        <v>0</v>
      </c>
      <c r="G17" s="565">
        <f>'7.КУ вода (223)'!H30+'7.КУ тепло (223)'!H18+'7.КУ свет (223)'!H18+'7.ТКО (223)'!I18</f>
        <v>116775.57023326993</v>
      </c>
      <c r="H17" s="565">
        <f>'8.Тревога (226)'!I18+'8.Охрана (226)'!I17+'8.ТО пож.автоматики (225)'!I18+'8.Дератиз(225)'!I18</f>
        <v>41233.647700906542</v>
      </c>
      <c r="I17" s="565">
        <v>0</v>
      </c>
      <c r="J17" s="565">
        <f>'10.УС 221'!I78</f>
        <v>3844.4263823144738</v>
      </c>
      <c r="K17" s="565">
        <v>0</v>
      </c>
      <c r="L17" s="565">
        <f>'3.,11.ОТ косвенные (211)'!H138</f>
        <v>293546.68148796505</v>
      </c>
      <c r="M17" s="565">
        <f>'13.Архив (226)'!H17+'13.ТО АПС (225)'!I18+'13.ТО Вид.набл (225)'!I17</f>
        <v>930.2860643951235</v>
      </c>
      <c r="N17" s="565">
        <f t="shared" si="0"/>
        <v>1843045.2557352898</v>
      </c>
      <c r="O17" s="186">
        <f t="shared" ref="O17:O19" si="1">ROUND(N17/B17,2)</f>
        <v>1139.79</v>
      </c>
    </row>
    <row r="18" spans="1:16" s="144" customFormat="1" ht="96" customHeight="1" x14ac:dyDescent="0.25">
      <c r="A18" s="563" t="s">
        <v>4299</v>
      </c>
      <c r="B18" s="148">
        <v>1798.5</v>
      </c>
      <c r="C18" s="565">
        <f>'3.,11.ОТ прямые (210)'!AA153</f>
        <v>1441794.9505895057</v>
      </c>
      <c r="D18" s="565">
        <f>'4.Картридж'!H19+'4.Хоз.товары'!H110+'4.Канц.товары'!H257</f>
        <v>0</v>
      </c>
      <c r="E18" s="565">
        <v>0</v>
      </c>
      <c r="F18" s="565">
        <v>0</v>
      </c>
      <c r="G18" s="565">
        <f>'7.КУ вода (223)'!H33+'7.КУ тепло (223)'!H19+'7.КУ свет (223)'!H19+'7.ТКО (223)'!I19</f>
        <v>104532.97012816905</v>
      </c>
      <c r="H18" s="565">
        <f>'8.Тревога (226)'!I19+'8.Охрана (226)'!I18+'8.ТО пож.автоматики (225)'!I19+'8.Дератиз(225)'!I19</f>
        <v>36910.765280650208</v>
      </c>
      <c r="I18" s="565">
        <v>0</v>
      </c>
      <c r="J18" s="565">
        <f>'10.УС 221'!I89</f>
        <v>3441.3816809427944</v>
      </c>
      <c r="K18" s="565">
        <v>0</v>
      </c>
      <c r="L18" s="565">
        <f>'3.,11.ОТ косвенные (211)'!H159</f>
        <v>262771.6261706783</v>
      </c>
      <c r="M18" s="565">
        <f>'13.Архив (226)'!H18+'13.ТО АПС (225)'!I19+'13.ТО Вид.набл (225)'!I18</f>
        <v>832.75607377305414</v>
      </c>
      <c r="N18" s="565">
        <f t="shared" si="0"/>
        <v>1850284.4499237193</v>
      </c>
      <c r="O18" s="186">
        <f t="shared" si="1"/>
        <v>1028.79</v>
      </c>
    </row>
    <row r="19" spans="1:16" s="144" customFormat="1" ht="78.75" customHeight="1" x14ac:dyDescent="0.25">
      <c r="A19" s="563" t="s">
        <v>4321</v>
      </c>
      <c r="B19" s="148">
        <v>1947</v>
      </c>
      <c r="C19" s="565">
        <f>'3.,11.ОТ прямые (210)'!AA163</f>
        <v>1143923.3804338046</v>
      </c>
      <c r="D19" s="565">
        <f>'4.Картридж'!H20+'4.Хоз.товары'!H124+'4.Канц.товары'!H292</f>
        <v>0</v>
      </c>
      <c r="E19" s="565">
        <v>0</v>
      </c>
      <c r="F19" s="565">
        <v>0</v>
      </c>
      <c r="G19" s="565">
        <f>'7.КУ вода (223)'!H36+'7.КУ тепло (223)'!H20+'7.КУ свет (223)'!H20+'7.ТКО (223)'!I20</f>
        <v>84756.462266083021</v>
      </c>
      <c r="H19" s="565">
        <f>'8.Тревога (226)'!I20+'8.Охрана (226)'!I19+'8.ТО пож.автоматики (225)'!I20+'8.Дератиз(225)'!I20</f>
        <v>29927.647524851516</v>
      </c>
      <c r="I19" s="565">
        <v>0</v>
      </c>
      <c r="J19" s="565">
        <f>'10.УС 221'!I100</f>
        <v>2790.3094710346986</v>
      </c>
      <c r="K19" s="565">
        <v>0</v>
      </c>
      <c r="L19" s="565">
        <f>'3.,11.ОТ косвенные (211)'!H180</f>
        <v>213058.07527352287</v>
      </c>
      <c r="M19" s="565">
        <f>'13.Архив (226)'!H19+'13.ТО АПС (225)'!I20+'13.ТО Вид.набл (225)'!I19</f>
        <v>675.20762738355734</v>
      </c>
      <c r="N19" s="565">
        <f t="shared" si="0"/>
        <v>1475131.0825966804</v>
      </c>
      <c r="O19" s="186">
        <f t="shared" si="1"/>
        <v>757.64</v>
      </c>
    </row>
    <row r="20" spans="1:16" s="144" customFormat="1" ht="66" customHeight="1" x14ac:dyDescent="0.25">
      <c r="A20" s="563" t="s">
        <v>4300</v>
      </c>
      <c r="B20" s="148">
        <v>23479.5</v>
      </c>
      <c r="C20" s="565">
        <f>'3.,11.ОТ прямые (210)'!AA241</f>
        <v>13121821.454414543</v>
      </c>
      <c r="D20" s="565">
        <f>'4.Картридж'!H21+'4.Хоз.товары'!H138+'4.Канц.товары'!H327</f>
        <v>0</v>
      </c>
      <c r="E20" s="565">
        <v>0</v>
      </c>
      <c r="F20" s="565">
        <v>0</v>
      </c>
      <c r="G20" s="565">
        <f>'7.КУ вода (223)'!H39+'7.КУ тепло (223)'!H21+'7.КУ свет (223)'!H21+'7.ТКО (223)'!I21</f>
        <v>1114076.60956418</v>
      </c>
      <c r="H20" s="565">
        <f>'8.Тревога (226)'!I21+'8.Охрана (226)'!I20+'8.ТО пож.автоматики (225)'!I21+'8.Дератиз(225)'!I21</f>
        <v>393382.30024332611</v>
      </c>
      <c r="I20" s="565">
        <v>0</v>
      </c>
      <c r="J20" s="565">
        <f>'10.УС 221'!I111</f>
        <v>36677.067824822763</v>
      </c>
      <c r="K20" s="565">
        <v>0</v>
      </c>
      <c r="L20" s="565">
        <f>'3.,11.ОТ косвенные (211)'!H201</f>
        <v>2800530.0338730854</v>
      </c>
      <c r="M20" s="565">
        <f>'13.Архив (226)'!H20+'13.ТО АПС (225)'!I21+'13.ТО Вид.набл (225)'!I20</f>
        <v>8875.2291466083152</v>
      </c>
      <c r="N20" s="565">
        <f>SUM(C20:M20)</f>
        <v>17475362.695066564</v>
      </c>
      <c r="O20" s="186">
        <f>ROUND(N20/B20,2)</f>
        <v>744.28</v>
      </c>
    </row>
    <row r="21" spans="1:16" ht="33" customHeight="1" x14ac:dyDescent="0.25">
      <c r="A21" s="555" t="s">
        <v>3850</v>
      </c>
      <c r="B21" s="556">
        <f>SUM(B12:B20)</f>
        <v>53113.5</v>
      </c>
      <c r="C21" s="186">
        <f>SUM(C12:C20)</f>
        <v>37709822.757987574</v>
      </c>
      <c r="D21" s="186">
        <f>SUM(D12:D20)</f>
        <v>0</v>
      </c>
      <c r="E21" s="186">
        <f t="shared" ref="E21:N21" si="2">SUM(E12:E20)</f>
        <v>0</v>
      </c>
      <c r="F21" s="186">
        <f t="shared" si="2"/>
        <v>0</v>
      </c>
      <c r="G21" s="186">
        <f t="shared" si="2"/>
        <v>3012621.3643244393</v>
      </c>
      <c r="H21" s="186">
        <f t="shared" si="2"/>
        <v>1063761.6048000003</v>
      </c>
      <c r="I21" s="186">
        <f t="shared" si="2"/>
        <v>0</v>
      </c>
      <c r="J21" s="186">
        <f t="shared" si="2"/>
        <v>99179.999975999992</v>
      </c>
      <c r="K21" s="186">
        <f t="shared" si="2"/>
        <v>0</v>
      </c>
      <c r="L21" s="186">
        <f t="shared" si="2"/>
        <v>7573030.9199999999</v>
      </c>
      <c r="M21" s="186">
        <f t="shared" si="2"/>
        <v>23999.88</v>
      </c>
      <c r="N21" s="186">
        <f t="shared" si="2"/>
        <v>49482416.527088016</v>
      </c>
      <c r="O21" s="186"/>
      <c r="P21" s="187">
        <f>'3.,11.ОТ прямые (210)'!AA244+'3.,11.ОТ косвенные (211)'!H202+'4.Картридж'!H22+'4.Хоз.товары'!H152+'4.Канц.товары'!H397+'7.КУ вода (223)'!H43+'7.КУ тепло (223)'!H22+'7.КУ свет (223)'!H22+'7.ТКО (223)'!I22+'8.Тревога (226)'!I22+'8.Охрана (226)'!I21+'8.ТО пож.автоматики (225)'!I22+'8.Дератиз(225)'!I22+'13.ТО АПС (225)'!I22+'13.ТО Вид.набл (225)'!I21+'10.УС 221'!I122+'13.Архив (226)'!H21+'4.Канц.товары'!H363</f>
        <v>49482416.527088031</v>
      </c>
    </row>
    <row r="22" spans="1:16" ht="24" customHeight="1" x14ac:dyDescent="0.3">
      <c r="A22" s="211"/>
      <c r="B22" s="212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</row>
    <row r="23" spans="1:16" ht="24" customHeight="1" x14ac:dyDescent="0.3">
      <c r="A23" s="211"/>
      <c r="B23" s="212"/>
      <c r="C23" s="213"/>
      <c r="D23" s="213"/>
      <c r="E23" s="213"/>
      <c r="F23" s="213"/>
      <c r="H23" s="24" t="s">
        <v>3862</v>
      </c>
      <c r="J23" s="213"/>
      <c r="L23" s="213"/>
      <c r="M23" s="213"/>
      <c r="N23" s="213"/>
      <c r="O23" s="213"/>
    </row>
    <row r="24" spans="1:16" ht="24" customHeight="1" x14ac:dyDescent="0.3">
      <c r="A24" s="211"/>
      <c r="B24" s="212"/>
      <c r="C24" s="213"/>
      <c r="D24" s="213"/>
      <c r="E24" s="213"/>
      <c r="F24" s="213"/>
      <c r="H24" s="24" t="s">
        <v>4353</v>
      </c>
      <c r="J24" s="213"/>
      <c r="L24" s="213"/>
      <c r="M24" s="213"/>
      <c r="N24" s="213"/>
      <c r="O24" s="213"/>
    </row>
    <row r="25" spans="1:16" ht="24" customHeight="1" x14ac:dyDescent="0.3">
      <c r="A25" s="211"/>
      <c r="B25" s="212"/>
      <c r="C25" s="213"/>
      <c r="D25" s="213"/>
      <c r="E25" s="213"/>
      <c r="F25" s="213"/>
      <c r="G25" s="213"/>
      <c r="H25" s="213"/>
      <c r="I25" s="213"/>
      <c r="J25" s="213"/>
      <c r="K25" s="24"/>
      <c r="L25" s="213"/>
      <c r="M25" s="213"/>
      <c r="N25" s="213"/>
      <c r="O25" s="213"/>
    </row>
    <row r="26" spans="1:16" ht="24.75" customHeight="1" x14ac:dyDescent="0.25">
      <c r="A26" s="664" t="s">
        <v>4382</v>
      </c>
      <c r="B26" s="665"/>
      <c r="C26" s="665"/>
      <c r="D26" s="665"/>
      <c r="E26" s="665"/>
      <c r="F26" s="665"/>
      <c r="G26" s="665"/>
      <c r="H26" s="665"/>
      <c r="I26" s="665"/>
      <c r="J26" s="558"/>
      <c r="K26" s="558"/>
      <c r="L26" s="558"/>
      <c r="M26" s="558"/>
      <c r="N26" s="187"/>
      <c r="O26" s="187"/>
    </row>
    <row r="27" spans="1:16" x14ac:dyDescent="0.25">
      <c r="N27" s="187"/>
    </row>
    <row r="28" spans="1:16" ht="102" customHeight="1" x14ac:dyDescent="0.25">
      <c r="A28" s="559" t="s">
        <v>4288</v>
      </c>
      <c r="B28" s="559" t="s">
        <v>3889</v>
      </c>
      <c r="C28" s="559" t="s">
        <v>3891</v>
      </c>
      <c r="D28" s="559" t="s">
        <v>3892</v>
      </c>
      <c r="E28" s="559" t="s">
        <v>4289</v>
      </c>
      <c r="F28" s="559" t="s">
        <v>4290</v>
      </c>
      <c r="G28" s="559" t="s">
        <v>4291</v>
      </c>
      <c r="H28" s="559" t="s">
        <v>4292</v>
      </c>
      <c r="I28" s="559" t="s">
        <v>4273</v>
      </c>
    </row>
    <row r="29" spans="1:16" ht="18.75" customHeight="1" x14ac:dyDescent="0.25">
      <c r="A29" s="559">
        <v>1</v>
      </c>
      <c r="B29" s="559">
        <v>2</v>
      </c>
      <c r="C29" s="559">
        <v>3</v>
      </c>
      <c r="D29" s="559">
        <v>4</v>
      </c>
      <c r="E29" s="559" t="s">
        <v>4179</v>
      </c>
      <c r="F29" s="559">
        <v>6</v>
      </c>
      <c r="G29" s="564" t="s">
        <v>4180</v>
      </c>
      <c r="H29" s="564">
        <v>8</v>
      </c>
      <c r="I29" s="559" t="s">
        <v>4325</v>
      </c>
    </row>
    <row r="30" spans="1:16" ht="21" customHeight="1" x14ac:dyDescent="0.25">
      <c r="A30" s="184" t="s">
        <v>3890</v>
      </c>
      <c r="B30" s="672"/>
      <c r="C30" s="673"/>
      <c r="D30" s="673"/>
      <c r="E30" s="673"/>
      <c r="F30" s="673"/>
      <c r="G30" s="673"/>
      <c r="H30" s="673"/>
      <c r="I30" s="673"/>
    </row>
    <row r="31" spans="1:16" ht="86.25" customHeight="1" x14ac:dyDescent="0.25">
      <c r="A31" s="563" t="s">
        <v>4293</v>
      </c>
      <c r="B31" s="561">
        <f t="shared" ref="B31:B39" si="3">B12</f>
        <v>8233.5</v>
      </c>
      <c r="C31" s="562">
        <f t="shared" ref="C31:C39" si="4">O12</f>
        <v>1196.48</v>
      </c>
      <c r="D31" s="559">
        <v>1</v>
      </c>
      <c r="E31" s="562">
        <f>B31*C31*D31</f>
        <v>9851218.0800000001</v>
      </c>
      <c r="F31" s="527">
        <f>B50</f>
        <v>0.94</v>
      </c>
      <c r="G31" s="565">
        <f>E31*F31</f>
        <v>9260144.9951999988</v>
      </c>
      <c r="H31" s="497">
        <v>0.94893730239999996</v>
      </c>
      <c r="I31" s="562">
        <f>ROUND(G31*H31,1)</f>
        <v>8787297</v>
      </c>
    </row>
    <row r="32" spans="1:16" ht="97.5" customHeight="1" x14ac:dyDescent="0.25">
      <c r="A32" s="563" t="s">
        <v>4315</v>
      </c>
      <c r="B32" s="561">
        <f t="shared" si="3"/>
        <v>2359.5</v>
      </c>
      <c r="C32" s="562">
        <f t="shared" si="4"/>
        <v>1004.44</v>
      </c>
      <c r="D32" s="559">
        <v>1</v>
      </c>
      <c r="E32" s="562">
        <f>B32*C32*D32</f>
        <v>2369976.1800000002</v>
      </c>
      <c r="F32" s="562">
        <f>F31</f>
        <v>0.94</v>
      </c>
      <c r="G32" s="565">
        <f>E32*F32</f>
        <v>2227777.6091999998</v>
      </c>
      <c r="H32" s="497">
        <f>H31</f>
        <v>0.94893730239999996</v>
      </c>
      <c r="I32" s="562">
        <f t="shared" ref="I32:I39" si="5">ROUND(G32*H32,1)</f>
        <v>2114021.2999999998</v>
      </c>
    </row>
    <row r="33" spans="1:14" ht="108" customHeight="1" x14ac:dyDescent="0.25">
      <c r="A33" s="563" t="s">
        <v>4316</v>
      </c>
      <c r="B33" s="561">
        <f t="shared" si="3"/>
        <v>4917</v>
      </c>
      <c r="C33" s="562">
        <f t="shared" si="4"/>
        <v>1251.6600000000001</v>
      </c>
      <c r="D33" s="559">
        <v>1</v>
      </c>
      <c r="E33" s="562">
        <f>B33*C33*D33</f>
        <v>6154412.2200000007</v>
      </c>
      <c r="F33" s="562">
        <f>F31</f>
        <v>0.94</v>
      </c>
      <c r="G33" s="565">
        <f t="shared" ref="G33:G42" si="6">E33*F33</f>
        <v>5785147.4868000001</v>
      </c>
      <c r="H33" s="497">
        <f>H31</f>
        <v>0.94893730239999996</v>
      </c>
      <c r="I33" s="562">
        <f t="shared" si="5"/>
        <v>5489742.2999999998</v>
      </c>
    </row>
    <row r="34" spans="1:14" ht="111" customHeight="1" x14ac:dyDescent="0.25">
      <c r="A34" s="563" t="s">
        <v>4317</v>
      </c>
      <c r="B34" s="561">
        <f t="shared" si="3"/>
        <v>5049</v>
      </c>
      <c r="C34" s="562">
        <f t="shared" si="4"/>
        <v>854.13</v>
      </c>
      <c r="D34" s="559">
        <v>1</v>
      </c>
      <c r="E34" s="562">
        <f t="shared" ref="E34:E36" si="7">B34*C34*D34</f>
        <v>4312502.37</v>
      </c>
      <c r="F34" s="562">
        <f>F31</f>
        <v>0.94</v>
      </c>
      <c r="G34" s="565">
        <f t="shared" si="6"/>
        <v>4053752.2278</v>
      </c>
      <c r="H34" s="497">
        <f>H31</f>
        <v>0.94893730239999996</v>
      </c>
      <c r="I34" s="562">
        <f t="shared" si="5"/>
        <v>3846756.7</v>
      </c>
    </row>
    <row r="35" spans="1:14" ht="91.5" customHeight="1" x14ac:dyDescent="0.25">
      <c r="A35" s="563" t="s">
        <v>4318</v>
      </c>
      <c r="B35" s="148">
        <f t="shared" si="3"/>
        <v>3712.5</v>
      </c>
      <c r="C35" s="562">
        <f t="shared" si="4"/>
        <v>1117.96</v>
      </c>
      <c r="D35" s="559">
        <v>1</v>
      </c>
      <c r="E35" s="562">
        <f t="shared" si="7"/>
        <v>4150426.5</v>
      </c>
      <c r="F35" s="562">
        <f>F31</f>
        <v>0.94</v>
      </c>
      <c r="G35" s="565">
        <f t="shared" si="6"/>
        <v>3901400.9099999997</v>
      </c>
      <c r="H35" s="497">
        <f>H31</f>
        <v>0.94893730239999996</v>
      </c>
      <c r="I35" s="562">
        <f t="shared" si="5"/>
        <v>3702184.9</v>
      </c>
    </row>
    <row r="36" spans="1:14" ht="96.75" customHeight="1" x14ac:dyDescent="0.25">
      <c r="A36" s="563" t="s">
        <v>4319</v>
      </c>
      <c r="B36" s="148">
        <f t="shared" si="3"/>
        <v>1617</v>
      </c>
      <c r="C36" s="562">
        <f t="shared" si="4"/>
        <v>1139.79</v>
      </c>
      <c r="D36" s="559">
        <v>1</v>
      </c>
      <c r="E36" s="562">
        <f t="shared" si="7"/>
        <v>1843040.43</v>
      </c>
      <c r="F36" s="562">
        <f>F31</f>
        <v>0.94</v>
      </c>
      <c r="G36" s="565">
        <f t="shared" si="6"/>
        <v>1732458.0041999999</v>
      </c>
      <c r="H36" s="497">
        <f>H31</f>
        <v>0.94893730239999996</v>
      </c>
      <c r="I36" s="562">
        <f t="shared" si="5"/>
        <v>1643994</v>
      </c>
    </row>
    <row r="37" spans="1:14" ht="103.5" customHeight="1" x14ac:dyDescent="0.25">
      <c r="A37" s="563" t="s">
        <v>4320</v>
      </c>
      <c r="B37" s="148">
        <f t="shared" si="3"/>
        <v>1798.5</v>
      </c>
      <c r="C37" s="562">
        <f t="shared" si="4"/>
        <v>1028.79</v>
      </c>
      <c r="D37" s="559">
        <v>1</v>
      </c>
      <c r="E37" s="562">
        <f>B37*C37*D37</f>
        <v>1850278.8149999999</v>
      </c>
      <c r="F37" s="562">
        <f>F31</f>
        <v>0.94</v>
      </c>
      <c r="G37" s="565">
        <f t="shared" si="6"/>
        <v>1739262.0861</v>
      </c>
      <c r="H37" s="497">
        <f>H31</f>
        <v>0.94893730239999996</v>
      </c>
      <c r="I37" s="562">
        <f t="shared" si="5"/>
        <v>1650450.7</v>
      </c>
    </row>
    <row r="38" spans="1:14" ht="88.5" customHeight="1" x14ac:dyDescent="0.25">
      <c r="A38" s="563" t="s">
        <v>4321</v>
      </c>
      <c r="B38" s="148">
        <f t="shared" si="3"/>
        <v>1947</v>
      </c>
      <c r="C38" s="562">
        <f t="shared" si="4"/>
        <v>757.64</v>
      </c>
      <c r="D38" s="559">
        <v>1</v>
      </c>
      <c r="E38" s="562">
        <f>B38*C38*D38</f>
        <v>1475125.08</v>
      </c>
      <c r="F38" s="562">
        <f>F31</f>
        <v>0.94</v>
      </c>
      <c r="G38" s="565">
        <f>E38*F38</f>
        <v>1386617.5752000001</v>
      </c>
      <c r="H38" s="497">
        <f>H31</f>
        <v>0.94893730239999996</v>
      </c>
      <c r="I38" s="562">
        <f t="shared" si="5"/>
        <v>1315813.1000000001</v>
      </c>
    </row>
    <row r="39" spans="1:14" ht="76.5" customHeight="1" x14ac:dyDescent="0.25">
      <c r="A39" s="563" t="s">
        <v>4300</v>
      </c>
      <c r="B39" s="148">
        <f t="shared" si="3"/>
        <v>23479.5</v>
      </c>
      <c r="C39" s="562">
        <f t="shared" si="4"/>
        <v>744.28</v>
      </c>
      <c r="D39" s="559">
        <v>1</v>
      </c>
      <c r="E39" s="562">
        <f>B39*C39*D39</f>
        <v>17475322.259999998</v>
      </c>
      <c r="F39" s="562">
        <f>F31</f>
        <v>0.94</v>
      </c>
      <c r="G39" s="565">
        <f t="shared" si="6"/>
        <v>16426802.924399998</v>
      </c>
      <c r="H39" s="497">
        <f>H31</f>
        <v>0.94893730239999996</v>
      </c>
      <c r="I39" s="562">
        <f t="shared" si="5"/>
        <v>15588006.1</v>
      </c>
    </row>
    <row r="40" spans="1:14" ht="24" customHeight="1" x14ac:dyDescent="0.25">
      <c r="A40" s="184" t="s">
        <v>4181</v>
      </c>
      <c r="B40" s="674"/>
      <c r="C40" s="668"/>
      <c r="D40" s="668"/>
      <c r="E40" s="668"/>
      <c r="F40" s="668"/>
      <c r="G40" s="668"/>
      <c r="H40" s="668"/>
      <c r="I40" s="668"/>
    </row>
    <row r="41" spans="1:14" ht="27.75" customHeight="1" x14ac:dyDescent="0.25">
      <c r="A41" s="563" t="s">
        <v>4177</v>
      </c>
      <c r="B41" s="148"/>
      <c r="C41" s="188"/>
      <c r="D41" s="559"/>
      <c r="E41" s="562">
        <f>Налог!E10</f>
        <v>776575</v>
      </c>
      <c r="F41" s="562">
        <v>1</v>
      </c>
      <c r="G41" s="565">
        <f t="shared" si="6"/>
        <v>776575</v>
      </c>
      <c r="H41" s="181">
        <v>1</v>
      </c>
      <c r="I41" s="562">
        <f>ROUND(G41*H41,1)</f>
        <v>776575</v>
      </c>
    </row>
    <row r="42" spans="1:14" ht="30" customHeight="1" x14ac:dyDescent="0.25">
      <c r="A42" s="563" t="s">
        <v>4178</v>
      </c>
      <c r="B42" s="148"/>
      <c r="C42" s="188"/>
      <c r="D42" s="559"/>
      <c r="E42" s="562">
        <v>0</v>
      </c>
      <c r="F42" s="562"/>
      <c r="G42" s="565">
        <f t="shared" si="6"/>
        <v>0</v>
      </c>
      <c r="H42" s="181"/>
      <c r="I42" s="562">
        <f t="shared" ref="I42" si="8">ROUND(G42*H42,-1)</f>
        <v>0</v>
      </c>
    </row>
    <row r="43" spans="1:14" s="147" customFormat="1" ht="28.5" customHeight="1" x14ac:dyDescent="0.3">
      <c r="A43" s="557" t="s">
        <v>3915</v>
      </c>
      <c r="B43" s="496">
        <f>SUM(B31:B39)</f>
        <v>53113.5</v>
      </c>
      <c r="C43" s="189"/>
      <c r="D43" s="559"/>
      <c r="E43" s="190">
        <f>SUM(E31:E42)</f>
        <v>50258876.935000002</v>
      </c>
      <c r="F43" s="190"/>
      <c r="G43" s="190">
        <f>SUM(G31:G42)</f>
        <v>47289938.818899997</v>
      </c>
      <c r="H43" s="263"/>
      <c r="I43" s="190">
        <f>SUM(I31:I42)</f>
        <v>44914841.100000001</v>
      </c>
      <c r="J43" s="539">
        <f>I43+B47</f>
        <v>47576504.100000001</v>
      </c>
    </row>
    <row r="44" spans="1:14" ht="23.25" customHeight="1" x14ac:dyDescent="0.25">
      <c r="A44" s="662" t="s">
        <v>3893</v>
      </c>
      <c r="B44" s="663"/>
      <c r="C44" s="663"/>
      <c r="D44" s="663"/>
      <c r="E44" s="663"/>
      <c r="F44" s="663"/>
      <c r="G44" s="663"/>
      <c r="H44" s="498"/>
      <c r="I44" s="186">
        <f>B46</f>
        <v>44532100</v>
      </c>
      <c r="N44" s="187"/>
    </row>
    <row r="45" spans="1:14" x14ac:dyDescent="0.25">
      <c r="A45" s="566"/>
      <c r="B45" s="566"/>
      <c r="C45" s="566"/>
      <c r="D45" s="566"/>
      <c r="E45" s="566"/>
      <c r="F45" s="566"/>
      <c r="G45" s="566"/>
      <c r="H45" s="566"/>
      <c r="I45" s="566"/>
      <c r="J45" s="566"/>
    </row>
    <row r="46" spans="1:14" ht="18.75" customHeight="1" x14ac:dyDescent="0.25">
      <c r="A46" s="133" t="s">
        <v>3894</v>
      </c>
      <c r="B46" s="187">
        <v>44532100</v>
      </c>
      <c r="C46" s="133" t="s">
        <v>4488</v>
      </c>
    </row>
    <row r="47" spans="1:14" ht="21" customHeight="1" x14ac:dyDescent="0.25">
      <c r="A47" s="133" t="s">
        <v>3895</v>
      </c>
      <c r="B47" s="210">
        <f>B53-B54-B55-B56</f>
        <v>2661663</v>
      </c>
    </row>
    <row r="48" spans="1:14" x14ac:dyDescent="0.25">
      <c r="B48" s="187">
        <f>B46+B47</f>
        <v>47193763</v>
      </c>
    </row>
    <row r="50" spans="1:3" x14ac:dyDescent="0.25">
      <c r="A50" s="133" t="s">
        <v>3896</v>
      </c>
      <c r="B50" s="133">
        <f>ROUND(B46/B48,2)</f>
        <v>0.94</v>
      </c>
    </row>
    <row r="53" spans="1:3" ht="17.25" customHeight="1" x14ac:dyDescent="0.25">
      <c r="A53" s="133" t="s">
        <v>4035</v>
      </c>
      <c r="B53" s="187">
        <v>24657200</v>
      </c>
      <c r="C53" s="187"/>
    </row>
    <row r="54" spans="1:3" ht="18.75" customHeight="1" x14ac:dyDescent="0.25">
      <c r="A54" s="133" t="s">
        <v>4036</v>
      </c>
      <c r="B54" s="187">
        <v>21748965</v>
      </c>
      <c r="C54" s="187"/>
    </row>
    <row r="55" spans="1:3" ht="22.5" customHeight="1" x14ac:dyDescent="0.25">
      <c r="A55" s="133" t="s">
        <v>4037</v>
      </c>
      <c r="B55" s="187">
        <f>ROUND(B53*1%,0)</f>
        <v>246572</v>
      </c>
    </row>
    <row r="56" spans="1:3" ht="48" customHeight="1" x14ac:dyDescent="0.25">
      <c r="A56" s="566" t="s">
        <v>4197</v>
      </c>
      <c r="B56" s="265">
        <v>0</v>
      </c>
      <c r="C56" s="266">
        <v>0.01</v>
      </c>
    </row>
    <row r="66" spans="1:1" x14ac:dyDescent="0.25">
      <c r="A66" s="133" t="s">
        <v>4174</v>
      </c>
    </row>
    <row r="67" spans="1:1" x14ac:dyDescent="0.25">
      <c r="A67" s="133" t="s">
        <v>4175</v>
      </c>
    </row>
    <row r="68" spans="1:1" x14ac:dyDescent="0.25">
      <c r="A68" s="133" t="s">
        <v>4176</v>
      </c>
    </row>
  </sheetData>
  <mergeCells count="14">
    <mergeCell ref="A26:I26"/>
    <mergeCell ref="B30:I30"/>
    <mergeCell ref="B40:I40"/>
    <mergeCell ref="A44:G44"/>
    <mergeCell ref="A4:O4"/>
    <mergeCell ref="A5:B5"/>
    <mergeCell ref="C5:F5"/>
    <mergeCell ref="A7:A9"/>
    <mergeCell ref="B7:B9"/>
    <mergeCell ref="C7:F7"/>
    <mergeCell ref="G7:M7"/>
    <mergeCell ref="N7:N9"/>
    <mergeCell ref="O7:O9"/>
    <mergeCell ref="C8:M8"/>
  </mergeCells>
  <pageMargins left="0.15748031496062992" right="0.15748031496062992" top="0.15748031496062992" bottom="0.15748031496062992" header="0.15748031496062992" footer="0.15748031496062992"/>
  <pageSetup paperSize="9" scale="47" orientation="landscape" r:id="rId1"/>
  <rowBreaks count="1" manualBreakCount="1">
    <brk id="2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70"/>
  <sheetViews>
    <sheetView tabSelected="1" view="pageBreakPreview" topLeftCell="A2" zoomScale="60" zoomScaleNormal="100" workbookViewId="0">
      <selection activeCell="A64" sqref="A64:XFD70"/>
    </sheetView>
  </sheetViews>
  <sheetFormatPr defaultRowHeight="15" x14ac:dyDescent="0.25"/>
  <cols>
    <col min="1" max="1" width="49.77734375" style="133" customWidth="1"/>
    <col min="2" max="2" width="18" style="133" customWidth="1"/>
    <col min="3" max="3" width="18.44140625" style="133" customWidth="1"/>
    <col min="4" max="4" width="15.77734375" style="133" customWidth="1"/>
    <col min="5" max="5" width="20.44140625" style="133" customWidth="1"/>
    <col min="6" max="6" width="17.77734375" style="133" customWidth="1"/>
    <col min="7" max="7" width="19.21875" style="133" customWidth="1"/>
    <col min="8" max="8" width="18.44140625" style="133" customWidth="1"/>
    <col min="9" max="9" width="26.5546875" style="133" customWidth="1"/>
    <col min="10" max="10" width="19" style="133" customWidth="1"/>
    <col min="11" max="11" width="18.5546875" style="133" customWidth="1"/>
    <col min="12" max="12" width="20" style="133" customWidth="1"/>
    <col min="13" max="13" width="17.5546875" style="133" customWidth="1"/>
    <col min="14" max="14" width="18.21875" style="133" customWidth="1"/>
    <col min="15" max="15" width="18" style="133" customWidth="1"/>
    <col min="16" max="16" width="18.44140625" style="133" customWidth="1"/>
    <col min="17" max="251" width="9.21875" style="133"/>
    <col min="252" max="252" width="28.44140625" style="133" customWidth="1"/>
    <col min="253" max="253" width="13.5546875" style="133" customWidth="1"/>
    <col min="254" max="254" width="13.21875" style="133" customWidth="1"/>
    <col min="255" max="255" width="14" style="133" customWidth="1"/>
    <col min="256" max="256" width="9.21875" style="133" bestFit="1" customWidth="1"/>
    <col min="257" max="257" width="10.77734375" style="133" bestFit="1" customWidth="1"/>
    <col min="258" max="258" width="15.77734375" style="133" customWidth="1"/>
    <col min="259" max="259" width="15.44140625" style="133" customWidth="1"/>
    <col min="260" max="260" width="12.21875" style="133" bestFit="1" customWidth="1"/>
    <col min="261" max="261" width="9.77734375" style="133" bestFit="1" customWidth="1"/>
    <col min="262" max="262" width="13.77734375" style="133" customWidth="1"/>
    <col min="263" max="263" width="13.44140625" style="133" bestFit="1" customWidth="1"/>
    <col min="264" max="264" width="14.77734375" style="133" customWidth="1"/>
    <col min="265" max="265" width="14.44140625" style="133" customWidth="1"/>
    <col min="266" max="507" width="9.21875" style="133"/>
    <col min="508" max="508" width="28.44140625" style="133" customWidth="1"/>
    <col min="509" max="509" width="13.5546875" style="133" customWidth="1"/>
    <col min="510" max="510" width="13.21875" style="133" customWidth="1"/>
    <col min="511" max="511" width="14" style="133" customWidth="1"/>
    <col min="512" max="512" width="9.21875" style="133" bestFit="1" customWidth="1"/>
    <col min="513" max="513" width="10.77734375" style="133" bestFit="1" customWidth="1"/>
    <col min="514" max="514" width="15.77734375" style="133" customWidth="1"/>
    <col min="515" max="515" width="15.44140625" style="133" customWidth="1"/>
    <col min="516" max="516" width="12.21875" style="133" bestFit="1" customWidth="1"/>
    <col min="517" max="517" width="9.77734375" style="133" bestFit="1" customWidth="1"/>
    <col min="518" max="518" width="13.77734375" style="133" customWidth="1"/>
    <col min="519" max="519" width="13.44140625" style="133" bestFit="1" customWidth="1"/>
    <col min="520" max="520" width="14.77734375" style="133" customWidth="1"/>
    <col min="521" max="521" width="14.44140625" style="133" customWidth="1"/>
    <col min="522" max="763" width="9.21875" style="133"/>
    <col min="764" max="764" width="28.44140625" style="133" customWidth="1"/>
    <col min="765" max="765" width="13.5546875" style="133" customWidth="1"/>
    <col min="766" max="766" width="13.21875" style="133" customWidth="1"/>
    <col min="767" max="767" width="14" style="133" customWidth="1"/>
    <col min="768" max="768" width="9.21875" style="133" bestFit="1" customWidth="1"/>
    <col min="769" max="769" width="10.77734375" style="133" bestFit="1" customWidth="1"/>
    <col min="770" max="770" width="15.77734375" style="133" customWidth="1"/>
    <col min="771" max="771" width="15.44140625" style="133" customWidth="1"/>
    <col min="772" max="772" width="12.21875" style="133" bestFit="1" customWidth="1"/>
    <col min="773" max="773" width="9.77734375" style="133" bestFit="1" customWidth="1"/>
    <col min="774" max="774" width="13.77734375" style="133" customWidth="1"/>
    <col min="775" max="775" width="13.44140625" style="133" bestFit="1" customWidth="1"/>
    <col min="776" max="776" width="14.77734375" style="133" customWidth="1"/>
    <col min="777" max="777" width="14.44140625" style="133" customWidth="1"/>
    <col min="778" max="1019" width="9.21875" style="133"/>
    <col min="1020" max="1020" width="28.44140625" style="133" customWidth="1"/>
    <col min="1021" max="1021" width="13.5546875" style="133" customWidth="1"/>
    <col min="1022" max="1022" width="13.21875" style="133" customWidth="1"/>
    <col min="1023" max="1023" width="14" style="133" customWidth="1"/>
    <col min="1024" max="1024" width="9.21875" style="133" bestFit="1" customWidth="1"/>
    <col min="1025" max="1025" width="10.77734375" style="133" bestFit="1" customWidth="1"/>
    <col min="1026" max="1026" width="15.77734375" style="133" customWidth="1"/>
    <col min="1027" max="1027" width="15.44140625" style="133" customWidth="1"/>
    <col min="1028" max="1028" width="12.21875" style="133" bestFit="1" customWidth="1"/>
    <col min="1029" max="1029" width="9.77734375" style="133" bestFit="1" customWidth="1"/>
    <col min="1030" max="1030" width="13.77734375" style="133" customWidth="1"/>
    <col min="1031" max="1031" width="13.44140625" style="133" bestFit="1" customWidth="1"/>
    <col min="1032" max="1032" width="14.77734375" style="133" customWidth="1"/>
    <col min="1033" max="1033" width="14.44140625" style="133" customWidth="1"/>
    <col min="1034" max="1275" width="9.21875" style="133"/>
    <col min="1276" max="1276" width="28.44140625" style="133" customWidth="1"/>
    <col min="1277" max="1277" width="13.5546875" style="133" customWidth="1"/>
    <col min="1278" max="1278" width="13.21875" style="133" customWidth="1"/>
    <col min="1279" max="1279" width="14" style="133" customWidth="1"/>
    <col min="1280" max="1280" width="9.21875" style="133" bestFit="1" customWidth="1"/>
    <col min="1281" max="1281" width="10.77734375" style="133" bestFit="1" customWidth="1"/>
    <col min="1282" max="1282" width="15.77734375" style="133" customWidth="1"/>
    <col min="1283" max="1283" width="15.44140625" style="133" customWidth="1"/>
    <col min="1284" max="1284" width="12.21875" style="133" bestFit="1" customWidth="1"/>
    <col min="1285" max="1285" width="9.77734375" style="133" bestFit="1" customWidth="1"/>
    <col min="1286" max="1286" width="13.77734375" style="133" customWidth="1"/>
    <col min="1287" max="1287" width="13.44140625" style="133" bestFit="1" customWidth="1"/>
    <col min="1288" max="1288" width="14.77734375" style="133" customWidth="1"/>
    <col min="1289" max="1289" width="14.44140625" style="133" customWidth="1"/>
    <col min="1290" max="1531" width="9.21875" style="133"/>
    <col min="1532" max="1532" width="28.44140625" style="133" customWidth="1"/>
    <col min="1533" max="1533" width="13.5546875" style="133" customWidth="1"/>
    <col min="1534" max="1534" width="13.21875" style="133" customWidth="1"/>
    <col min="1535" max="1535" width="14" style="133" customWidth="1"/>
    <col min="1536" max="1536" width="9.21875" style="133" bestFit="1" customWidth="1"/>
    <col min="1537" max="1537" width="10.77734375" style="133" bestFit="1" customWidth="1"/>
    <col min="1538" max="1538" width="15.77734375" style="133" customWidth="1"/>
    <col min="1539" max="1539" width="15.44140625" style="133" customWidth="1"/>
    <col min="1540" max="1540" width="12.21875" style="133" bestFit="1" customWidth="1"/>
    <col min="1541" max="1541" width="9.77734375" style="133" bestFit="1" customWidth="1"/>
    <col min="1542" max="1542" width="13.77734375" style="133" customWidth="1"/>
    <col min="1543" max="1543" width="13.44140625" style="133" bestFit="1" customWidth="1"/>
    <col min="1544" max="1544" width="14.77734375" style="133" customWidth="1"/>
    <col min="1545" max="1545" width="14.44140625" style="133" customWidth="1"/>
    <col min="1546" max="1787" width="9.21875" style="133"/>
    <col min="1788" max="1788" width="28.44140625" style="133" customWidth="1"/>
    <col min="1789" max="1789" width="13.5546875" style="133" customWidth="1"/>
    <col min="1790" max="1790" width="13.21875" style="133" customWidth="1"/>
    <col min="1791" max="1791" width="14" style="133" customWidth="1"/>
    <col min="1792" max="1792" width="9.21875" style="133" bestFit="1" customWidth="1"/>
    <col min="1793" max="1793" width="10.77734375" style="133" bestFit="1" customWidth="1"/>
    <col min="1794" max="1794" width="15.77734375" style="133" customWidth="1"/>
    <col min="1795" max="1795" width="15.44140625" style="133" customWidth="1"/>
    <col min="1796" max="1796" width="12.21875" style="133" bestFit="1" customWidth="1"/>
    <col min="1797" max="1797" width="9.77734375" style="133" bestFit="1" customWidth="1"/>
    <col min="1798" max="1798" width="13.77734375" style="133" customWidth="1"/>
    <col min="1799" max="1799" width="13.44140625" style="133" bestFit="1" customWidth="1"/>
    <col min="1800" max="1800" width="14.77734375" style="133" customWidth="1"/>
    <col min="1801" max="1801" width="14.44140625" style="133" customWidth="1"/>
    <col min="1802" max="2043" width="9.21875" style="133"/>
    <col min="2044" max="2044" width="28.44140625" style="133" customWidth="1"/>
    <col min="2045" max="2045" width="13.5546875" style="133" customWidth="1"/>
    <col min="2046" max="2046" width="13.21875" style="133" customWidth="1"/>
    <col min="2047" max="2047" width="14" style="133" customWidth="1"/>
    <col min="2048" max="2048" width="9.21875" style="133" bestFit="1" customWidth="1"/>
    <col min="2049" max="2049" width="10.77734375" style="133" bestFit="1" customWidth="1"/>
    <col min="2050" max="2050" width="15.77734375" style="133" customWidth="1"/>
    <col min="2051" max="2051" width="15.44140625" style="133" customWidth="1"/>
    <col min="2052" max="2052" width="12.21875" style="133" bestFit="1" customWidth="1"/>
    <col min="2053" max="2053" width="9.77734375" style="133" bestFit="1" customWidth="1"/>
    <col min="2054" max="2054" width="13.77734375" style="133" customWidth="1"/>
    <col min="2055" max="2055" width="13.44140625" style="133" bestFit="1" customWidth="1"/>
    <col min="2056" max="2056" width="14.77734375" style="133" customWidth="1"/>
    <col min="2057" max="2057" width="14.44140625" style="133" customWidth="1"/>
    <col min="2058" max="2299" width="9.21875" style="133"/>
    <col min="2300" max="2300" width="28.44140625" style="133" customWidth="1"/>
    <col min="2301" max="2301" width="13.5546875" style="133" customWidth="1"/>
    <col min="2302" max="2302" width="13.21875" style="133" customWidth="1"/>
    <col min="2303" max="2303" width="14" style="133" customWidth="1"/>
    <col min="2304" max="2304" width="9.21875" style="133" bestFit="1" customWidth="1"/>
    <col min="2305" max="2305" width="10.77734375" style="133" bestFit="1" customWidth="1"/>
    <col min="2306" max="2306" width="15.77734375" style="133" customWidth="1"/>
    <col min="2307" max="2307" width="15.44140625" style="133" customWidth="1"/>
    <col min="2308" max="2308" width="12.21875" style="133" bestFit="1" customWidth="1"/>
    <col min="2309" max="2309" width="9.77734375" style="133" bestFit="1" customWidth="1"/>
    <col min="2310" max="2310" width="13.77734375" style="133" customWidth="1"/>
    <col min="2311" max="2311" width="13.44140625" style="133" bestFit="1" customWidth="1"/>
    <col min="2312" max="2312" width="14.77734375" style="133" customWidth="1"/>
    <col min="2313" max="2313" width="14.44140625" style="133" customWidth="1"/>
    <col min="2314" max="2555" width="9.21875" style="133"/>
    <col min="2556" max="2556" width="28.44140625" style="133" customWidth="1"/>
    <col min="2557" max="2557" width="13.5546875" style="133" customWidth="1"/>
    <col min="2558" max="2558" width="13.21875" style="133" customWidth="1"/>
    <col min="2559" max="2559" width="14" style="133" customWidth="1"/>
    <col min="2560" max="2560" width="9.21875" style="133" bestFit="1" customWidth="1"/>
    <col min="2561" max="2561" width="10.77734375" style="133" bestFit="1" customWidth="1"/>
    <col min="2562" max="2562" width="15.77734375" style="133" customWidth="1"/>
    <col min="2563" max="2563" width="15.44140625" style="133" customWidth="1"/>
    <col min="2564" max="2564" width="12.21875" style="133" bestFit="1" customWidth="1"/>
    <col min="2565" max="2565" width="9.77734375" style="133" bestFit="1" customWidth="1"/>
    <col min="2566" max="2566" width="13.77734375" style="133" customWidth="1"/>
    <col min="2567" max="2567" width="13.44140625" style="133" bestFit="1" customWidth="1"/>
    <col min="2568" max="2568" width="14.77734375" style="133" customWidth="1"/>
    <col min="2569" max="2569" width="14.44140625" style="133" customWidth="1"/>
    <col min="2570" max="2811" width="9.21875" style="133"/>
    <col min="2812" max="2812" width="28.44140625" style="133" customWidth="1"/>
    <col min="2813" max="2813" width="13.5546875" style="133" customWidth="1"/>
    <col min="2814" max="2814" width="13.21875" style="133" customWidth="1"/>
    <col min="2815" max="2815" width="14" style="133" customWidth="1"/>
    <col min="2816" max="2816" width="9.21875" style="133" bestFit="1" customWidth="1"/>
    <col min="2817" max="2817" width="10.77734375" style="133" bestFit="1" customWidth="1"/>
    <col min="2818" max="2818" width="15.77734375" style="133" customWidth="1"/>
    <col min="2819" max="2819" width="15.44140625" style="133" customWidth="1"/>
    <col min="2820" max="2820" width="12.21875" style="133" bestFit="1" customWidth="1"/>
    <col min="2821" max="2821" width="9.77734375" style="133" bestFit="1" customWidth="1"/>
    <col min="2822" max="2822" width="13.77734375" style="133" customWidth="1"/>
    <col min="2823" max="2823" width="13.44140625" style="133" bestFit="1" customWidth="1"/>
    <col min="2824" max="2824" width="14.77734375" style="133" customWidth="1"/>
    <col min="2825" max="2825" width="14.44140625" style="133" customWidth="1"/>
    <col min="2826" max="3067" width="9.21875" style="133"/>
    <col min="3068" max="3068" width="28.44140625" style="133" customWidth="1"/>
    <col min="3069" max="3069" width="13.5546875" style="133" customWidth="1"/>
    <col min="3070" max="3070" width="13.21875" style="133" customWidth="1"/>
    <col min="3071" max="3071" width="14" style="133" customWidth="1"/>
    <col min="3072" max="3072" width="9.21875" style="133" bestFit="1" customWidth="1"/>
    <col min="3073" max="3073" width="10.77734375" style="133" bestFit="1" customWidth="1"/>
    <col min="3074" max="3074" width="15.77734375" style="133" customWidth="1"/>
    <col min="3075" max="3075" width="15.44140625" style="133" customWidth="1"/>
    <col min="3076" max="3076" width="12.21875" style="133" bestFit="1" customWidth="1"/>
    <col min="3077" max="3077" width="9.77734375" style="133" bestFit="1" customWidth="1"/>
    <col min="3078" max="3078" width="13.77734375" style="133" customWidth="1"/>
    <col min="3079" max="3079" width="13.44140625" style="133" bestFit="1" customWidth="1"/>
    <col min="3080" max="3080" width="14.77734375" style="133" customWidth="1"/>
    <col min="3081" max="3081" width="14.44140625" style="133" customWidth="1"/>
    <col min="3082" max="3323" width="9.21875" style="133"/>
    <col min="3324" max="3324" width="28.44140625" style="133" customWidth="1"/>
    <col min="3325" max="3325" width="13.5546875" style="133" customWidth="1"/>
    <col min="3326" max="3326" width="13.21875" style="133" customWidth="1"/>
    <col min="3327" max="3327" width="14" style="133" customWidth="1"/>
    <col min="3328" max="3328" width="9.21875" style="133" bestFit="1" customWidth="1"/>
    <col min="3329" max="3329" width="10.77734375" style="133" bestFit="1" customWidth="1"/>
    <col min="3330" max="3330" width="15.77734375" style="133" customWidth="1"/>
    <col min="3331" max="3331" width="15.44140625" style="133" customWidth="1"/>
    <col min="3332" max="3332" width="12.21875" style="133" bestFit="1" customWidth="1"/>
    <col min="3333" max="3333" width="9.77734375" style="133" bestFit="1" customWidth="1"/>
    <col min="3334" max="3334" width="13.77734375" style="133" customWidth="1"/>
    <col min="3335" max="3335" width="13.44140625" style="133" bestFit="1" customWidth="1"/>
    <col min="3336" max="3336" width="14.77734375" style="133" customWidth="1"/>
    <col min="3337" max="3337" width="14.44140625" style="133" customWidth="1"/>
    <col min="3338" max="3579" width="9.21875" style="133"/>
    <col min="3580" max="3580" width="28.44140625" style="133" customWidth="1"/>
    <col min="3581" max="3581" width="13.5546875" style="133" customWidth="1"/>
    <col min="3582" max="3582" width="13.21875" style="133" customWidth="1"/>
    <col min="3583" max="3583" width="14" style="133" customWidth="1"/>
    <col min="3584" max="3584" width="9.21875" style="133" bestFit="1" customWidth="1"/>
    <col min="3585" max="3585" width="10.77734375" style="133" bestFit="1" customWidth="1"/>
    <col min="3586" max="3586" width="15.77734375" style="133" customWidth="1"/>
    <col min="3587" max="3587" width="15.44140625" style="133" customWidth="1"/>
    <col min="3588" max="3588" width="12.21875" style="133" bestFit="1" customWidth="1"/>
    <col min="3589" max="3589" width="9.77734375" style="133" bestFit="1" customWidth="1"/>
    <col min="3590" max="3590" width="13.77734375" style="133" customWidth="1"/>
    <col min="3591" max="3591" width="13.44140625" style="133" bestFit="1" customWidth="1"/>
    <col min="3592" max="3592" width="14.77734375" style="133" customWidth="1"/>
    <col min="3593" max="3593" width="14.44140625" style="133" customWidth="1"/>
    <col min="3594" max="3835" width="9.21875" style="133"/>
    <col min="3836" max="3836" width="28.44140625" style="133" customWidth="1"/>
    <col min="3837" max="3837" width="13.5546875" style="133" customWidth="1"/>
    <col min="3838" max="3838" width="13.21875" style="133" customWidth="1"/>
    <col min="3839" max="3839" width="14" style="133" customWidth="1"/>
    <col min="3840" max="3840" width="9.21875" style="133" bestFit="1" customWidth="1"/>
    <col min="3841" max="3841" width="10.77734375" style="133" bestFit="1" customWidth="1"/>
    <col min="3842" max="3842" width="15.77734375" style="133" customWidth="1"/>
    <col min="3843" max="3843" width="15.44140625" style="133" customWidth="1"/>
    <col min="3844" max="3844" width="12.21875" style="133" bestFit="1" customWidth="1"/>
    <col min="3845" max="3845" width="9.77734375" style="133" bestFit="1" customWidth="1"/>
    <col min="3846" max="3846" width="13.77734375" style="133" customWidth="1"/>
    <col min="3847" max="3847" width="13.44140625" style="133" bestFit="1" customWidth="1"/>
    <col min="3848" max="3848" width="14.77734375" style="133" customWidth="1"/>
    <col min="3849" max="3849" width="14.44140625" style="133" customWidth="1"/>
    <col min="3850" max="4091" width="9.21875" style="133"/>
    <col min="4092" max="4092" width="28.44140625" style="133" customWidth="1"/>
    <col min="4093" max="4093" width="13.5546875" style="133" customWidth="1"/>
    <col min="4094" max="4094" width="13.21875" style="133" customWidth="1"/>
    <col min="4095" max="4095" width="14" style="133" customWidth="1"/>
    <col min="4096" max="4096" width="9.21875" style="133" bestFit="1" customWidth="1"/>
    <col min="4097" max="4097" width="10.77734375" style="133" bestFit="1" customWidth="1"/>
    <col min="4098" max="4098" width="15.77734375" style="133" customWidth="1"/>
    <col min="4099" max="4099" width="15.44140625" style="133" customWidth="1"/>
    <col min="4100" max="4100" width="12.21875" style="133" bestFit="1" customWidth="1"/>
    <col min="4101" max="4101" width="9.77734375" style="133" bestFit="1" customWidth="1"/>
    <col min="4102" max="4102" width="13.77734375" style="133" customWidth="1"/>
    <col min="4103" max="4103" width="13.44140625" style="133" bestFit="1" customWidth="1"/>
    <col min="4104" max="4104" width="14.77734375" style="133" customWidth="1"/>
    <col min="4105" max="4105" width="14.44140625" style="133" customWidth="1"/>
    <col min="4106" max="4347" width="9.21875" style="133"/>
    <col min="4348" max="4348" width="28.44140625" style="133" customWidth="1"/>
    <col min="4349" max="4349" width="13.5546875" style="133" customWidth="1"/>
    <col min="4350" max="4350" width="13.21875" style="133" customWidth="1"/>
    <col min="4351" max="4351" width="14" style="133" customWidth="1"/>
    <col min="4352" max="4352" width="9.21875" style="133" bestFit="1" customWidth="1"/>
    <col min="4353" max="4353" width="10.77734375" style="133" bestFit="1" customWidth="1"/>
    <col min="4354" max="4354" width="15.77734375" style="133" customWidth="1"/>
    <col min="4355" max="4355" width="15.44140625" style="133" customWidth="1"/>
    <col min="4356" max="4356" width="12.21875" style="133" bestFit="1" customWidth="1"/>
    <col min="4357" max="4357" width="9.77734375" style="133" bestFit="1" customWidth="1"/>
    <col min="4358" max="4358" width="13.77734375" style="133" customWidth="1"/>
    <col min="4359" max="4359" width="13.44140625" style="133" bestFit="1" customWidth="1"/>
    <col min="4360" max="4360" width="14.77734375" style="133" customWidth="1"/>
    <col min="4361" max="4361" width="14.44140625" style="133" customWidth="1"/>
    <col min="4362" max="4603" width="9.21875" style="133"/>
    <col min="4604" max="4604" width="28.44140625" style="133" customWidth="1"/>
    <col min="4605" max="4605" width="13.5546875" style="133" customWidth="1"/>
    <col min="4606" max="4606" width="13.21875" style="133" customWidth="1"/>
    <col min="4607" max="4607" width="14" style="133" customWidth="1"/>
    <col min="4608" max="4608" width="9.21875" style="133" bestFit="1" customWidth="1"/>
    <col min="4609" max="4609" width="10.77734375" style="133" bestFit="1" customWidth="1"/>
    <col min="4610" max="4610" width="15.77734375" style="133" customWidth="1"/>
    <col min="4611" max="4611" width="15.44140625" style="133" customWidth="1"/>
    <col min="4612" max="4612" width="12.21875" style="133" bestFit="1" customWidth="1"/>
    <col min="4613" max="4613" width="9.77734375" style="133" bestFit="1" customWidth="1"/>
    <col min="4614" max="4614" width="13.77734375" style="133" customWidth="1"/>
    <col min="4615" max="4615" width="13.44140625" style="133" bestFit="1" customWidth="1"/>
    <col min="4616" max="4616" width="14.77734375" style="133" customWidth="1"/>
    <col min="4617" max="4617" width="14.44140625" style="133" customWidth="1"/>
    <col min="4618" max="4859" width="9.21875" style="133"/>
    <col min="4860" max="4860" width="28.44140625" style="133" customWidth="1"/>
    <col min="4861" max="4861" width="13.5546875" style="133" customWidth="1"/>
    <col min="4862" max="4862" width="13.21875" style="133" customWidth="1"/>
    <col min="4863" max="4863" width="14" style="133" customWidth="1"/>
    <col min="4864" max="4864" width="9.21875" style="133" bestFit="1" customWidth="1"/>
    <col min="4865" max="4865" width="10.77734375" style="133" bestFit="1" customWidth="1"/>
    <col min="4866" max="4866" width="15.77734375" style="133" customWidth="1"/>
    <col min="4867" max="4867" width="15.44140625" style="133" customWidth="1"/>
    <col min="4868" max="4868" width="12.21875" style="133" bestFit="1" customWidth="1"/>
    <col min="4869" max="4869" width="9.77734375" style="133" bestFit="1" customWidth="1"/>
    <col min="4870" max="4870" width="13.77734375" style="133" customWidth="1"/>
    <col min="4871" max="4871" width="13.44140625" style="133" bestFit="1" customWidth="1"/>
    <col min="4872" max="4872" width="14.77734375" style="133" customWidth="1"/>
    <col min="4873" max="4873" width="14.44140625" style="133" customWidth="1"/>
    <col min="4874" max="5115" width="9.21875" style="133"/>
    <col min="5116" max="5116" width="28.44140625" style="133" customWidth="1"/>
    <col min="5117" max="5117" width="13.5546875" style="133" customWidth="1"/>
    <col min="5118" max="5118" width="13.21875" style="133" customWidth="1"/>
    <col min="5119" max="5119" width="14" style="133" customWidth="1"/>
    <col min="5120" max="5120" width="9.21875" style="133" bestFit="1" customWidth="1"/>
    <col min="5121" max="5121" width="10.77734375" style="133" bestFit="1" customWidth="1"/>
    <col min="5122" max="5122" width="15.77734375" style="133" customWidth="1"/>
    <col min="5123" max="5123" width="15.44140625" style="133" customWidth="1"/>
    <col min="5124" max="5124" width="12.21875" style="133" bestFit="1" customWidth="1"/>
    <col min="5125" max="5125" width="9.77734375" style="133" bestFit="1" customWidth="1"/>
    <col min="5126" max="5126" width="13.77734375" style="133" customWidth="1"/>
    <col min="5127" max="5127" width="13.44140625" style="133" bestFit="1" customWidth="1"/>
    <col min="5128" max="5128" width="14.77734375" style="133" customWidth="1"/>
    <col min="5129" max="5129" width="14.44140625" style="133" customWidth="1"/>
    <col min="5130" max="5371" width="9.21875" style="133"/>
    <col min="5372" max="5372" width="28.44140625" style="133" customWidth="1"/>
    <col min="5373" max="5373" width="13.5546875" style="133" customWidth="1"/>
    <col min="5374" max="5374" width="13.21875" style="133" customWidth="1"/>
    <col min="5375" max="5375" width="14" style="133" customWidth="1"/>
    <col min="5376" max="5376" width="9.21875" style="133" bestFit="1" customWidth="1"/>
    <col min="5377" max="5377" width="10.77734375" style="133" bestFit="1" customWidth="1"/>
    <col min="5378" max="5378" width="15.77734375" style="133" customWidth="1"/>
    <col min="5379" max="5379" width="15.44140625" style="133" customWidth="1"/>
    <col min="5380" max="5380" width="12.21875" style="133" bestFit="1" customWidth="1"/>
    <col min="5381" max="5381" width="9.77734375" style="133" bestFit="1" customWidth="1"/>
    <col min="5382" max="5382" width="13.77734375" style="133" customWidth="1"/>
    <col min="5383" max="5383" width="13.44140625" style="133" bestFit="1" customWidth="1"/>
    <col min="5384" max="5384" width="14.77734375" style="133" customWidth="1"/>
    <col min="5385" max="5385" width="14.44140625" style="133" customWidth="1"/>
    <col min="5386" max="5627" width="9.21875" style="133"/>
    <col min="5628" max="5628" width="28.44140625" style="133" customWidth="1"/>
    <col min="5629" max="5629" width="13.5546875" style="133" customWidth="1"/>
    <col min="5630" max="5630" width="13.21875" style="133" customWidth="1"/>
    <col min="5631" max="5631" width="14" style="133" customWidth="1"/>
    <col min="5632" max="5632" width="9.21875" style="133" bestFit="1" customWidth="1"/>
    <col min="5633" max="5633" width="10.77734375" style="133" bestFit="1" customWidth="1"/>
    <col min="5634" max="5634" width="15.77734375" style="133" customWidth="1"/>
    <col min="5635" max="5635" width="15.44140625" style="133" customWidth="1"/>
    <col min="5636" max="5636" width="12.21875" style="133" bestFit="1" customWidth="1"/>
    <col min="5637" max="5637" width="9.77734375" style="133" bestFit="1" customWidth="1"/>
    <col min="5638" max="5638" width="13.77734375" style="133" customWidth="1"/>
    <col min="5639" max="5639" width="13.44140625" style="133" bestFit="1" customWidth="1"/>
    <col min="5640" max="5640" width="14.77734375" style="133" customWidth="1"/>
    <col min="5641" max="5641" width="14.44140625" style="133" customWidth="1"/>
    <col min="5642" max="5883" width="9.21875" style="133"/>
    <col min="5884" max="5884" width="28.44140625" style="133" customWidth="1"/>
    <col min="5885" max="5885" width="13.5546875" style="133" customWidth="1"/>
    <col min="5886" max="5886" width="13.21875" style="133" customWidth="1"/>
    <col min="5887" max="5887" width="14" style="133" customWidth="1"/>
    <col min="5888" max="5888" width="9.21875" style="133" bestFit="1" customWidth="1"/>
    <col min="5889" max="5889" width="10.77734375" style="133" bestFit="1" customWidth="1"/>
    <col min="5890" max="5890" width="15.77734375" style="133" customWidth="1"/>
    <col min="5891" max="5891" width="15.44140625" style="133" customWidth="1"/>
    <col min="5892" max="5892" width="12.21875" style="133" bestFit="1" customWidth="1"/>
    <col min="5893" max="5893" width="9.77734375" style="133" bestFit="1" customWidth="1"/>
    <col min="5894" max="5894" width="13.77734375" style="133" customWidth="1"/>
    <col min="5895" max="5895" width="13.44140625" style="133" bestFit="1" customWidth="1"/>
    <col min="5896" max="5896" width="14.77734375" style="133" customWidth="1"/>
    <col min="5897" max="5897" width="14.44140625" style="133" customWidth="1"/>
    <col min="5898" max="6139" width="9.21875" style="133"/>
    <col min="6140" max="6140" width="28.44140625" style="133" customWidth="1"/>
    <col min="6141" max="6141" width="13.5546875" style="133" customWidth="1"/>
    <col min="6142" max="6142" width="13.21875" style="133" customWidth="1"/>
    <col min="6143" max="6143" width="14" style="133" customWidth="1"/>
    <col min="6144" max="6144" width="9.21875" style="133" bestFit="1" customWidth="1"/>
    <col min="6145" max="6145" width="10.77734375" style="133" bestFit="1" customWidth="1"/>
    <col min="6146" max="6146" width="15.77734375" style="133" customWidth="1"/>
    <col min="6147" max="6147" width="15.44140625" style="133" customWidth="1"/>
    <col min="6148" max="6148" width="12.21875" style="133" bestFit="1" customWidth="1"/>
    <col min="6149" max="6149" width="9.77734375" style="133" bestFit="1" customWidth="1"/>
    <col min="6150" max="6150" width="13.77734375" style="133" customWidth="1"/>
    <col min="6151" max="6151" width="13.44140625" style="133" bestFit="1" customWidth="1"/>
    <col min="6152" max="6152" width="14.77734375" style="133" customWidth="1"/>
    <col min="6153" max="6153" width="14.44140625" style="133" customWidth="1"/>
    <col min="6154" max="6395" width="9.21875" style="133"/>
    <col min="6396" max="6396" width="28.44140625" style="133" customWidth="1"/>
    <col min="6397" max="6397" width="13.5546875" style="133" customWidth="1"/>
    <col min="6398" max="6398" width="13.21875" style="133" customWidth="1"/>
    <col min="6399" max="6399" width="14" style="133" customWidth="1"/>
    <col min="6400" max="6400" width="9.21875" style="133" bestFit="1" customWidth="1"/>
    <col min="6401" max="6401" width="10.77734375" style="133" bestFit="1" customWidth="1"/>
    <col min="6402" max="6402" width="15.77734375" style="133" customWidth="1"/>
    <col min="6403" max="6403" width="15.44140625" style="133" customWidth="1"/>
    <col min="6404" max="6404" width="12.21875" style="133" bestFit="1" customWidth="1"/>
    <col min="6405" max="6405" width="9.77734375" style="133" bestFit="1" customWidth="1"/>
    <col min="6406" max="6406" width="13.77734375" style="133" customWidth="1"/>
    <col min="6407" max="6407" width="13.44140625" style="133" bestFit="1" customWidth="1"/>
    <col min="6408" max="6408" width="14.77734375" style="133" customWidth="1"/>
    <col min="6409" max="6409" width="14.44140625" style="133" customWidth="1"/>
    <col min="6410" max="6651" width="9.21875" style="133"/>
    <col min="6652" max="6652" width="28.44140625" style="133" customWidth="1"/>
    <col min="6653" max="6653" width="13.5546875" style="133" customWidth="1"/>
    <col min="6654" max="6654" width="13.21875" style="133" customWidth="1"/>
    <col min="6655" max="6655" width="14" style="133" customWidth="1"/>
    <col min="6656" max="6656" width="9.21875" style="133" bestFit="1" customWidth="1"/>
    <col min="6657" max="6657" width="10.77734375" style="133" bestFit="1" customWidth="1"/>
    <col min="6658" max="6658" width="15.77734375" style="133" customWidth="1"/>
    <col min="6659" max="6659" width="15.44140625" style="133" customWidth="1"/>
    <col min="6660" max="6660" width="12.21875" style="133" bestFit="1" customWidth="1"/>
    <col min="6661" max="6661" width="9.77734375" style="133" bestFit="1" customWidth="1"/>
    <col min="6662" max="6662" width="13.77734375" style="133" customWidth="1"/>
    <col min="6663" max="6663" width="13.44140625" style="133" bestFit="1" customWidth="1"/>
    <col min="6664" max="6664" width="14.77734375" style="133" customWidth="1"/>
    <col min="6665" max="6665" width="14.44140625" style="133" customWidth="1"/>
    <col min="6666" max="6907" width="9.21875" style="133"/>
    <col min="6908" max="6908" width="28.44140625" style="133" customWidth="1"/>
    <col min="6909" max="6909" width="13.5546875" style="133" customWidth="1"/>
    <col min="6910" max="6910" width="13.21875" style="133" customWidth="1"/>
    <col min="6911" max="6911" width="14" style="133" customWidth="1"/>
    <col min="6912" max="6912" width="9.21875" style="133" bestFit="1" customWidth="1"/>
    <col min="6913" max="6913" width="10.77734375" style="133" bestFit="1" customWidth="1"/>
    <col min="6914" max="6914" width="15.77734375" style="133" customWidth="1"/>
    <col min="6915" max="6915" width="15.44140625" style="133" customWidth="1"/>
    <col min="6916" max="6916" width="12.21875" style="133" bestFit="1" customWidth="1"/>
    <col min="6917" max="6917" width="9.77734375" style="133" bestFit="1" customWidth="1"/>
    <col min="6918" max="6918" width="13.77734375" style="133" customWidth="1"/>
    <col min="6919" max="6919" width="13.44140625" style="133" bestFit="1" customWidth="1"/>
    <col min="6920" max="6920" width="14.77734375" style="133" customWidth="1"/>
    <col min="6921" max="6921" width="14.44140625" style="133" customWidth="1"/>
    <col min="6922" max="7163" width="9.21875" style="133"/>
    <col min="7164" max="7164" width="28.44140625" style="133" customWidth="1"/>
    <col min="7165" max="7165" width="13.5546875" style="133" customWidth="1"/>
    <col min="7166" max="7166" width="13.21875" style="133" customWidth="1"/>
    <col min="7167" max="7167" width="14" style="133" customWidth="1"/>
    <col min="7168" max="7168" width="9.21875" style="133" bestFit="1" customWidth="1"/>
    <col min="7169" max="7169" width="10.77734375" style="133" bestFit="1" customWidth="1"/>
    <col min="7170" max="7170" width="15.77734375" style="133" customWidth="1"/>
    <col min="7171" max="7171" width="15.44140625" style="133" customWidth="1"/>
    <col min="7172" max="7172" width="12.21875" style="133" bestFit="1" customWidth="1"/>
    <col min="7173" max="7173" width="9.77734375" style="133" bestFit="1" customWidth="1"/>
    <col min="7174" max="7174" width="13.77734375" style="133" customWidth="1"/>
    <col min="7175" max="7175" width="13.44140625" style="133" bestFit="1" customWidth="1"/>
    <col min="7176" max="7176" width="14.77734375" style="133" customWidth="1"/>
    <col min="7177" max="7177" width="14.44140625" style="133" customWidth="1"/>
    <col min="7178" max="7419" width="9.21875" style="133"/>
    <col min="7420" max="7420" width="28.44140625" style="133" customWidth="1"/>
    <col min="7421" max="7421" width="13.5546875" style="133" customWidth="1"/>
    <col min="7422" max="7422" width="13.21875" style="133" customWidth="1"/>
    <col min="7423" max="7423" width="14" style="133" customWidth="1"/>
    <col min="7424" max="7424" width="9.21875" style="133" bestFit="1" customWidth="1"/>
    <col min="7425" max="7425" width="10.77734375" style="133" bestFit="1" customWidth="1"/>
    <col min="7426" max="7426" width="15.77734375" style="133" customWidth="1"/>
    <col min="7427" max="7427" width="15.44140625" style="133" customWidth="1"/>
    <col min="7428" max="7428" width="12.21875" style="133" bestFit="1" customWidth="1"/>
    <col min="7429" max="7429" width="9.77734375" style="133" bestFit="1" customWidth="1"/>
    <col min="7430" max="7430" width="13.77734375" style="133" customWidth="1"/>
    <col min="7431" max="7431" width="13.44140625" style="133" bestFit="1" customWidth="1"/>
    <col min="7432" max="7432" width="14.77734375" style="133" customWidth="1"/>
    <col min="7433" max="7433" width="14.44140625" style="133" customWidth="1"/>
    <col min="7434" max="7675" width="9.21875" style="133"/>
    <col min="7676" max="7676" width="28.44140625" style="133" customWidth="1"/>
    <col min="7677" max="7677" width="13.5546875" style="133" customWidth="1"/>
    <col min="7678" max="7678" width="13.21875" style="133" customWidth="1"/>
    <col min="7679" max="7679" width="14" style="133" customWidth="1"/>
    <col min="7680" max="7680" width="9.21875" style="133" bestFit="1" customWidth="1"/>
    <col min="7681" max="7681" width="10.77734375" style="133" bestFit="1" customWidth="1"/>
    <col min="7682" max="7682" width="15.77734375" style="133" customWidth="1"/>
    <col min="7683" max="7683" width="15.44140625" style="133" customWidth="1"/>
    <col min="7684" max="7684" width="12.21875" style="133" bestFit="1" customWidth="1"/>
    <col min="7685" max="7685" width="9.77734375" style="133" bestFit="1" customWidth="1"/>
    <col min="7686" max="7686" width="13.77734375" style="133" customWidth="1"/>
    <col min="7687" max="7687" width="13.44140625" style="133" bestFit="1" customWidth="1"/>
    <col min="7688" max="7688" width="14.77734375" style="133" customWidth="1"/>
    <col min="7689" max="7689" width="14.44140625" style="133" customWidth="1"/>
    <col min="7690" max="7931" width="9.21875" style="133"/>
    <col min="7932" max="7932" width="28.44140625" style="133" customWidth="1"/>
    <col min="7933" max="7933" width="13.5546875" style="133" customWidth="1"/>
    <col min="7934" max="7934" width="13.21875" style="133" customWidth="1"/>
    <col min="7935" max="7935" width="14" style="133" customWidth="1"/>
    <col min="7936" max="7936" width="9.21875" style="133" bestFit="1" customWidth="1"/>
    <col min="7937" max="7937" width="10.77734375" style="133" bestFit="1" customWidth="1"/>
    <col min="7938" max="7938" width="15.77734375" style="133" customWidth="1"/>
    <col min="7939" max="7939" width="15.44140625" style="133" customWidth="1"/>
    <col min="7940" max="7940" width="12.21875" style="133" bestFit="1" customWidth="1"/>
    <col min="7941" max="7941" width="9.77734375" style="133" bestFit="1" customWidth="1"/>
    <col min="7942" max="7942" width="13.77734375" style="133" customWidth="1"/>
    <col min="7943" max="7943" width="13.44140625" style="133" bestFit="1" customWidth="1"/>
    <col min="7944" max="7944" width="14.77734375" style="133" customWidth="1"/>
    <col min="7945" max="7945" width="14.44140625" style="133" customWidth="1"/>
    <col min="7946" max="8187" width="9.21875" style="133"/>
    <col min="8188" max="8188" width="28.44140625" style="133" customWidth="1"/>
    <col min="8189" max="8189" width="13.5546875" style="133" customWidth="1"/>
    <col min="8190" max="8190" width="13.21875" style="133" customWidth="1"/>
    <col min="8191" max="8191" width="14" style="133" customWidth="1"/>
    <col min="8192" max="8192" width="9.21875" style="133" bestFit="1" customWidth="1"/>
    <col min="8193" max="8193" width="10.77734375" style="133" bestFit="1" customWidth="1"/>
    <col min="8194" max="8194" width="15.77734375" style="133" customWidth="1"/>
    <col min="8195" max="8195" width="15.44140625" style="133" customWidth="1"/>
    <col min="8196" max="8196" width="12.21875" style="133" bestFit="1" customWidth="1"/>
    <col min="8197" max="8197" width="9.77734375" style="133" bestFit="1" customWidth="1"/>
    <col min="8198" max="8198" width="13.77734375" style="133" customWidth="1"/>
    <col min="8199" max="8199" width="13.44140625" style="133" bestFit="1" customWidth="1"/>
    <col min="8200" max="8200" width="14.77734375" style="133" customWidth="1"/>
    <col min="8201" max="8201" width="14.44140625" style="133" customWidth="1"/>
    <col min="8202" max="8443" width="9.21875" style="133"/>
    <col min="8444" max="8444" width="28.44140625" style="133" customWidth="1"/>
    <col min="8445" max="8445" width="13.5546875" style="133" customWidth="1"/>
    <col min="8446" max="8446" width="13.21875" style="133" customWidth="1"/>
    <col min="8447" max="8447" width="14" style="133" customWidth="1"/>
    <col min="8448" max="8448" width="9.21875" style="133" bestFit="1" customWidth="1"/>
    <col min="8449" max="8449" width="10.77734375" style="133" bestFit="1" customWidth="1"/>
    <col min="8450" max="8450" width="15.77734375" style="133" customWidth="1"/>
    <col min="8451" max="8451" width="15.44140625" style="133" customWidth="1"/>
    <col min="8452" max="8452" width="12.21875" style="133" bestFit="1" customWidth="1"/>
    <col min="8453" max="8453" width="9.77734375" style="133" bestFit="1" customWidth="1"/>
    <col min="8454" max="8454" width="13.77734375" style="133" customWidth="1"/>
    <col min="8455" max="8455" width="13.44140625" style="133" bestFit="1" customWidth="1"/>
    <col min="8456" max="8456" width="14.77734375" style="133" customWidth="1"/>
    <col min="8457" max="8457" width="14.44140625" style="133" customWidth="1"/>
    <col min="8458" max="8699" width="9.21875" style="133"/>
    <col min="8700" max="8700" width="28.44140625" style="133" customWidth="1"/>
    <col min="8701" max="8701" width="13.5546875" style="133" customWidth="1"/>
    <col min="8702" max="8702" width="13.21875" style="133" customWidth="1"/>
    <col min="8703" max="8703" width="14" style="133" customWidth="1"/>
    <col min="8704" max="8704" width="9.21875" style="133" bestFit="1" customWidth="1"/>
    <col min="8705" max="8705" width="10.77734375" style="133" bestFit="1" customWidth="1"/>
    <col min="8706" max="8706" width="15.77734375" style="133" customWidth="1"/>
    <col min="8707" max="8707" width="15.44140625" style="133" customWidth="1"/>
    <col min="8708" max="8708" width="12.21875" style="133" bestFit="1" customWidth="1"/>
    <col min="8709" max="8709" width="9.77734375" style="133" bestFit="1" customWidth="1"/>
    <col min="8710" max="8710" width="13.77734375" style="133" customWidth="1"/>
    <col min="8711" max="8711" width="13.44140625" style="133" bestFit="1" customWidth="1"/>
    <col min="8712" max="8712" width="14.77734375" style="133" customWidth="1"/>
    <col min="8713" max="8713" width="14.44140625" style="133" customWidth="1"/>
    <col min="8714" max="8955" width="9.21875" style="133"/>
    <col min="8956" max="8956" width="28.44140625" style="133" customWidth="1"/>
    <col min="8957" max="8957" width="13.5546875" style="133" customWidth="1"/>
    <col min="8958" max="8958" width="13.21875" style="133" customWidth="1"/>
    <col min="8959" max="8959" width="14" style="133" customWidth="1"/>
    <col min="8960" max="8960" width="9.21875" style="133" bestFit="1" customWidth="1"/>
    <col min="8961" max="8961" width="10.77734375" style="133" bestFit="1" customWidth="1"/>
    <col min="8962" max="8962" width="15.77734375" style="133" customWidth="1"/>
    <col min="8963" max="8963" width="15.44140625" style="133" customWidth="1"/>
    <col min="8964" max="8964" width="12.21875" style="133" bestFit="1" customWidth="1"/>
    <col min="8965" max="8965" width="9.77734375" style="133" bestFit="1" customWidth="1"/>
    <col min="8966" max="8966" width="13.77734375" style="133" customWidth="1"/>
    <col min="8967" max="8967" width="13.44140625" style="133" bestFit="1" customWidth="1"/>
    <col min="8968" max="8968" width="14.77734375" style="133" customWidth="1"/>
    <col min="8969" max="8969" width="14.44140625" style="133" customWidth="1"/>
    <col min="8970" max="9211" width="9.21875" style="133"/>
    <col min="9212" max="9212" width="28.44140625" style="133" customWidth="1"/>
    <col min="9213" max="9213" width="13.5546875" style="133" customWidth="1"/>
    <col min="9214" max="9214" width="13.21875" style="133" customWidth="1"/>
    <col min="9215" max="9215" width="14" style="133" customWidth="1"/>
    <col min="9216" max="9216" width="9.21875" style="133" bestFit="1" customWidth="1"/>
    <col min="9217" max="9217" width="10.77734375" style="133" bestFit="1" customWidth="1"/>
    <col min="9218" max="9218" width="15.77734375" style="133" customWidth="1"/>
    <col min="9219" max="9219" width="15.44140625" style="133" customWidth="1"/>
    <col min="9220" max="9220" width="12.21875" style="133" bestFit="1" customWidth="1"/>
    <col min="9221" max="9221" width="9.77734375" style="133" bestFit="1" customWidth="1"/>
    <col min="9222" max="9222" width="13.77734375" style="133" customWidth="1"/>
    <col min="9223" max="9223" width="13.44140625" style="133" bestFit="1" customWidth="1"/>
    <col min="9224" max="9224" width="14.77734375" style="133" customWidth="1"/>
    <col min="9225" max="9225" width="14.44140625" style="133" customWidth="1"/>
    <col min="9226" max="9467" width="9.21875" style="133"/>
    <col min="9468" max="9468" width="28.44140625" style="133" customWidth="1"/>
    <col min="9469" max="9469" width="13.5546875" style="133" customWidth="1"/>
    <col min="9470" max="9470" width="13.21875" style="133" customWidth="1"/>
    <col min="9471" max="9471" width="14" style="133" customWidth="1"/>
    <col min="9472" max="9472" width="9.21875" style="133" bestFit="1" customWidth="1"/>
    <col min="9473" max="9473" width="10.77734375" style="133" bestFit="1" customWidth="1"/>
    <col min="9474" max="9474" width="15.77734375" style="133" customWidth="1"/>
    <col min="9475" max="9475" width="15.44140625" style="133" customWidth="1"/>
    <col min="9476" max="9476" width="12.21875" style="133" bestFit="1" customWidth="1"/>
    <col min="9477" max="9477" width="9.77734375" style="133" bestFit="1" customWidth="1"/>
    <col min="9478" max="9478" width="13.77734375" style="133" customWidth="1"/>
    <col min="9479" max="9479" width="13.44140625" style="133" bestFit="1" customWidth="1"/>
    <col min="9480" max="9480" width="14.77734375" style="133" customWidth="1"/>
    <col min="9481" max="9481" width="14.44140625" style="133" customWidth="1"/>
    <col min="9482" max="9723" width="9.21875" style="133"/>
    <col min="9724" max="9724" width="28.44140625" style="133" customWidth="1"/>
    <col min="9725" max="9725" width="13.5546875" style="133" customWidth="1"/>
    <col min="9726" max="9726" width="13.21875" style="133" customWidth="1"/>
    <col min="9727" max="9727" width="14" style="133" customWidth="1"/>
    <col min="9728" max="9728" width="9.21875" style="133" bestFit="1" customWidth="1"/>
    <col min="9729" max="9729" width="10.77734375" style="133" bestFit="1" customWidth="1"/>
    <col min="9730" max="9730" width="15.77734375" style="133" customWidth="1"/>
    <col min="9731" max="9731" width="15.44140625" style="133" customWidth="1"/>
    <col min="9732" max="9732" width="12.21875" style="133" bestFit="1" customWidth="1"/>
    <col min="9733" max="9733" width="9.77734375" style="133" bestFit="1" customWidth="1"/>
    <col min="9734" max="9734" width="13.77734375" style="133" customWidth="1"/>
    <col min="9735" max="9735" width="13.44140625" style="133" bestFit="1" customWidth="1"/>
    <col min="9736" max="9736" width="14.77734375" style="133" customWidth="1"/>
    <col min="9737" max="9737" width="14.44140625" style="133" customWidth="1"/>
    <col min="9738" max="9979" width="9.21875" style="133"/>
    <col min="9980" max="9980" width="28.44140625" style="133" customWidth="1"/>
    <col min="9981" max="9981" width="13.5546875" style="133" customWidth="1"/>
    <col min="9982" max="9982" width="13.21875" style="133" customWidth="1"/>
    <col min="9983" max="9983" width="14" style="133" customWidth="1"/>
    <col min="9984" max="9984" width="9.21875" style="133" bestFit="1" customWidth="1"/>
    <col min="9985" max="9985" width="10.77734375" style="133" bestFit="1" customWidth="1"/>
    <col min="9986" max="9986" width="15.77734375" style="133" customWidth="1"/>
    <col min="9987" max="9987" width="15.44140625" style="133" customWidth="1"/>
    <col min="9988" max="9988" width="12.21875" style="133" bestFit="1" customWidth="1"/>
    <col min="9989" max="9989" width="9.77734375" style="133" bestFit="1" customWidth="1"/>
    <col min="9990" max="9990" width="13.77734375" style="133" customWidth="1"/>
    <col min="9991" max="9991" width="13.44140625" style="133" bestFit="1" customWidth="1"/>
    <col min="9992" max="9992" width="14.77734375" style="133" customWidth="1"/>
    <col min="9993" max="9993" width="14.44140625" style="133" customWidth="1"/>
    <col min="9994" max="10235" width="9.21875" style="133"/>
    <col min="10236" max="10236" width="28.44140625" style="133" customWidth="1"/>
    <col min="10237" max="10237" width="13.5546875" style="133" customWidth="1"/>
    <col min="10238" max="10238" width="13.21875" style="133" customWidth="1"/>
    <col min="10239" max="10239" width="14" style="133" customWidth="1"/>
    <col min="10240" max="10240" width="9.21875" style="133" bestFit="1" customWidth="1"/>
    <col min="10241" max="10241" width="10.77734375" style="133" bestFit="1" customWidth="1"/>
    <col min="10242" max="10242" width="15.77734375" style="133" customWidth="1"/>
    <col min="10243" max="10243" width="15.44140625" style="133" customWidth="1"/>
    <col min="10244" max="10244" width="12.21875" style="133" bestFit="1" customWidth="1"/>
    <col min="10245" max="10245" width="9.77734375" style="133" bestFit="1" customWidth="1"/>
    <col min="10246" max="10246" width="13.77734375" style="133" customWidth="1"/>
    <col min="10247" max="10247" width="13.44140625" style="133" bestFit="1" customWidth="1"/>
    <col min="10248" max="10248" width="14.77734375" style="133" customWidth="1"/>
    <col min="10249" max="10249" width="14.44140625" style="133" customWidth="1"/>
    <col min="10250" max="10491" width="9.21875" style="133"/>
    <col min="10492" max="10492" width="28.44140625" style="133" customWidth="1"/>
    <col min="10493" max="10493" width="13.5546875" style="133" customWidth="1"/>
    <col min="10494" max="10494" width="13.21875" style="133" customWidth="1"/>
    <col min="10495" max="10495" width="14" style="133" customWidth="1"/>
    <col min="10496" max="10496" width="9.21875" style="133" bestFit="1" customWidth="1"/>
    <col min="10497" max="10497" width="10.77734375" style="133" bestFit="1" customWidth="1"/>
    <col min="10498" max="10498" width="15.77734375" style="133" customWidth="1"/>
    <col min="10499" max="10499" width="15.44140625" style="133" customWidth="1"/>
    <col min="10500" max="10500" width="12.21875" style="133" bestFit="1" customWidth="1"/>
    <col min="10501" max="10501" width="9.77734375" style="133" bestFit="1" customWidth="1"/>
    <col min="10502" max="10502" width="13.77734375" style="133" customWidth="1"/>
    <col min="10503" max="10503" width="13.44140625" style="133" bestFit="1" customWidth="1"/>
    <col min="10504" max="10504" width="14.77734375" style="133" customWidth="1"/>
    <col min="10505" max="10505" width="14.44140625" style="133" customWidth="1"/>
    <col min="10506" max="10747" width="9.21875" style="133"/>
    <col min="10748" max="10748" width="28.44140625" style="133" customWidth="1"/>
    <col min="10749" max="10749" width="13.5546875" style="133" customWidth="1"/>
    <col min="10750" max="10750" width="13.21875" style="133" customWidth="1"/>
    <col min="10751" max="10751" width="14" style="133" customWidth="1"/>
    <col min="10752" max="10752" width="9.21875" style="133" bestFit="1" customWidth="1"/>
    <col min="10753" max="10753" width="10.77734375" style="133" bestFit="1" customWidth="1"/>
    <col min="10754" max="10754" width="15.77734375" style="133" customWidth="1"/>
    <col min="10755" max="10755" width="15.44140625" style="133" customWidth="1"/>
    <col min="10756" max="10756" width="12.21875" style="133" bestFit="1" customWidth="1"/>
    <col min="10757" max="10757" width="9.77734375" style="133" bestFit="1" customWidth="1"/>
    <col min="10758" max="10758" width="13.77734375" style="133" customWidth="1"/>
    <col min="10759" max="10759" width="13.44140625" style="133" bestFit="1" customWidth="1"/>
    <col min="10760" max="10760" width="14.77734375" style="133" customWidth="1"/>
    <col min="10761" max="10761" width="14.44140625" style="133" customWidth="1"/>
    <col min="10762" max="11003" width="9.21875" style="133"/>
    <col min="11004" max="11004" width="28.44140625" style="133" customWidth="1"/>
    <col min="11005" max="11005" width="13.5546875" style="133" customWidth="1"/>
    <col min="11006" max="11006" width="13.21875" style="133" customWidth="1"/>
    <col min="11007" max="11007" width="14" style="133" customWidth="1"/>
    <col min="11008" max="11008" width="9.21875" style="133" bestFit="1" customWidth="1"/>
    <col min="11009" max="11009" width="10.77734375" style="133" bestFit="1" customWidth="1"/>
    <col min="11010" max="11010" width="15.77734375" style="133" customWidth="1"/>
    <col min="11011" max="11011" width="15.44140625" style="133" customWidth="1"/>
    <col min="11012" max="11012" width="12.21875" style="133" bestFit="1" customWidth="1"/>
    <col min="11013" max="11013" width="9.77734375" style="133" bestFit="1" customWidth="1"/>
    <col min="11014" max="11014" width="13.77734375" style="133" customWidth="1"/>
    <col min="11015" max="11015" width="13.44140625" style="133" bestFit="1" customWidth="1"/>
    <col min="11016" max="11016" width="14.77734375" style="133" customWidth="1"/>
    <col min="11017" max="11017" width="14.44140625" style="133" customWidth="1"/>
    <col min="11018" max="11259" width="9.21875" style="133"/>
    <col min="11260" max="11260" width="28.44140625" style="133" customWidth="1"/>
    <col min="11261" max="11261" width="13.5546875" style="133" customWidth="1"/>
    <col min="11262" max="11262" width="13.21875" style="133" customWidth="1"/>
    <col min="11263" max="11263" width="14" style="133" customWidth="1"/>
    <col min="11264" max="11264" width="9.21875" style="133" bestFit="1" customWidth="1"/>
    <col min="11265" max="11265" width="10.77734375" style="133" bestFit="1" customWidth="1"/>
    <col min="11266" max="11266" width="15.77734375" style="133" customWidth="1"/>
    <col min="11267" max="11267" width="15.44140625" style="133" customWidth="1"/>
    <col min="11268" max="11268" width="12.21875" style="133" bestFit="1" customWidth="1"/>
    <col min="11269" max="11269" width="9.77734375" style="133" bestFit="1" customWidth="1"/>
    <col min="11270" max="11270" width="13.77734375" style="133" customWidth="1"/>
    <col min="11271" max="11271" width="13.44140625" style="133" bestFit="1" customWidth="1"/>
    <col min="11272" max="11272" width="14.77734375" style="133" customWidth="1"/>
    <col min="11273" max="11273" width="14.44140625" style="133" customWidth="1"/>
    <col min="11274" max="11515" width="9.21875" style="133"/>
    <col min="11516" max="11516" width="28.44140625" style="133" customWidth="1"/>
    <col min="11517" max="11517" width="13.5546875" style="133" customWidth="1"/>
    <col min="11518" max="11518" width="13.21875" style="133" customWidth="1"/>
    <col min="11519" max="11519" width="14" style="133" customWidth="1"/>
    <col min="11520" max="11520" width="9.21875" style="133" bestFit="1" customWidth="1"/>
    <col min="11521" max="11521" width="10.77734375" style="133" bestFit="1" customWidth="1"/>
    <col min="11522" max="11522" width="15.77734375" style="133" customWidth="1"/>
    <col min="11523" max="11523" width="15.44140625" style="133" customWidth="1"/>
    <col min="11524" max="11524" width="12.21875" style="133" bestFit="1" customWidth="1"/>
    <col min="11525" max="11525" width="9.77734375" style="133" bestFit="1" customWidth="1"/>
    <col min="11526" max="11526" width="13.77734375" style="133" customWidth="1"/>
    <col min="11527" max="11527" width="13.44140625" style="133" bestFit="1" customWidth="1"/>
    <col min="11528" max="11528" width="14.77734375" style="133" customWidth="1"/>
    <col min="11529" max="11529" width="14.44140625" style="133" customWidth="1"/>
    <col min="11530" max="11771" width="9.21875" style="133"/>
    <col min="11772" max="11772" width="28.44140625" style="133" customWidth="1"/>
    <col min="11773" max="11773" width="13.5546875" style="133" customWidth="1"/>
    <col min="11774" max="11774" width="13.21875" style="133" customWidth="1"/>
    <col min="11775" max="11775" width="14" style="133" customWidth="1"/>
    <col min="11776" max="11776" width="9.21875" style="133" bestFit="1" customWidth="1"/>
    <col min="11777" max="11777" width="10.77734375" style="133" bestFit="1" customWidth="1"/>
    <col min="11778" max="11778" width="15.77734375" style="133" customWidth="1"/>
    <col min="11779" max="11779" width="15.44140625" style="133" customWidth="1"/>
    <col min="11780" max="11780" width="12.21875" style="133" bestFit="1" customWidth="1"/>
    <col min="11781" max="11781" width="9.77734375" style="133" bestFit="1" customWidth="1"/>
    <col min="11782" max="11782" width="13.77734375" style="133" customWidth="1"/>
    <col min="11783" max="11783" width="13.44140625" style="133" bestFit="1" customWidth="1"/>
    <col min="11784" max="11784" width="14.77734375" style="133" customWidth="1"/>
    <col min="11785" max="11785" width="14.44140625" style="133" customWidth="1"/>
    <col min="11786" max="12027" width="9.21875" style="133"/>
    <col min="12028" max="12028" width="28.44140625" style="133" customWidth="1"/>
    <col min="12029" max="12029" width="13.5546875" style="133" customWidth="1"/>
    <col min="12030" max="12030" width="13.21875" style="133" customWidth="1"/>
    <col min="12031" max="12031" width="14" style="133" customWidth="1"/>
    <col min="12032" max="12032" width="9.21875" style="133" bestFit="1" customWidth="1"/>
    <col min="12033" max="12033" width="10.77734375" style="133" bestFit="1" customWidth="1"/>
    <col min="12034" max="12034" width="15.77734375" style="133" customWidth="1"/>
    <col min="12035" max="12035" width="15.44140625" style="133" customWidth="1"/>
    <col min="12036" max="12036" width="12.21875" style="133" bestFit="1" customWidth="1"/>
    <col min="12037" max="12037" width="9.77734375" style="133" bestFit="1" customWidth="1"/>
    <col min="12038" max="12038" width="13.77734375" style="133" customWidth="1"/>
    <col min="12039" max="12039" width="13.44140625" style="133" bestFit="1" customWidth="1"/>
    <col min="12040" max="12040" width="14.77734375" style="133" customWidth="1"/>
    <col min="12041" max="12041" width="14.44140625" style="133" customWidth="1"/>
    <col min="12042" max="12283" width="9.21875" style="133"/>
    <col min="12284" max="12284" width="28.44140625" style="133" customWidth="1"/>
    <col min="12285" max="12285" width="13.5546875" style="133" customWidth="1"/>
    <col min="12286" max="12286" width="13.21875" style="133" customWidth="1"/>
    <col min="12287" max="12287" width="14" style="133" customWidth="1"/>
    <col min="12288" max="12288" width="9.21875" style="133" bestFit="1" customWidth="1"/>
    <col min="12289" max="12289" width="10.77734375" style="133" bestFit="1" customWidth="1"/>
    <col min="12290" max="12290" width="15.77734375" style="133" customWidth="1"/>
    <col min="12291" max="12291" width="15.44140625" style="133" customWidth="1"/>
    <col min="12292" max="12292" width="12.21875" style="133" bestFit="1" customWidth="1"/>
    <col min="12293" max="12293" width="9.77734375" style="133" bestFit="1" customWidth="1"/>
    <col min="12294" max="12294" width="13.77734375" style="133" customWidth="1"/>
    <col min="12295" max="12295" width="13.44140625" style="133" bestFit="1" customWidth="1"/>
    <col min="12296" max="12296" width="14.77734375" style="133" customWidth="1"/>
    <col min="12297" max="12297" width="14.44140625" style="133" customWidth="1"/>
    <col min="12298" max="12539" width="9.21875" style="133"/>
    <col min="12540" max="12540" width="28.44140625" style="133" customWidth="1"/>
    <col min="12541" max="12541" width="13.5546875" style="133" customWidth="1"/>
    <col min="12542" max="12542" width="13.21875" style="133" customWidth="1"/>
    <col min="12543" max="12543" width="14" style="133" customWidth="1"/>
    <col min="12544" max="12544" width="9.21875" style="133" bestFit="1" customWidth="1"/>
    <col min="12545" max="12545" width="10.77734375" style="133" bestFit="1" customWidth="1"/>
    <col min="12546" max="12546" width="15.77734375" style="133" customWidth="1"/>
    <col min="12547" max="12547" width="15.44140625" style="133" customWidth="1"/>
    <col min="12548" max="12548" width="12.21875" style="133" bestFit="1" customWidth="1"/>
    <col min="12549" max="12549" width="9.77734375" style="133" bestFit="1" customWidth="1"/>
    <col min="12550" max="12550" width="13.77734375" style="133" customWidth="1"/>
    <col min="12551" max="12551" width="13.44140625" style="133" bestFit="1" customWidth="1"/>
    <col min="12552" max="12552" width="14.77734375" style="133" customWidth="1"/>
    <col min="12553" max="12553" width="14.44140625" style="133" customWidth="1"/>
    <col min="12554" max="12795" width="9.21875" style="133"/>
    <col min="12796" max="12796" width="28.44140625" style="133" customWidth="1"/>
    <col min="12797" max="12797" width="13.5546875" style="133" customWidth="1"/>
    <col min="12798" max="12798" width="13.21875" style="133" customWidth="1"/>
    <col min="12799" max="12799" width="14" style="133" customWidth="1"/>
    <col min="12800" max="12800" width="9.21875" style="133" bestFit="1" customWidth="1"/>
    <col min="12801" max="12801" width="10.77734375" style="133" bestFit="1" customWidth="1"/>
    <col min="12802" max="12802" width="15.77734375" style="133" customWidth="1"/>
    <col min="12803" max="12803" width="15.44140625" style="133" customWidth="1"/>
    <col min="12804" max="12804" width="12.21875" style="133" bestFit="1" customWidth="1"/>
    <col min="12805" max="12805" width="9.77734375" style="133" bestFit="1" customWidth="1"/>
    <col min="12806" max="12806" width="13.77734375" style="133" customWidth="1"/>
    <col min="12807" max="12807" width="13.44140625" style="133" bestFit="1" customWidth="1"/>
    <col min="12808" max="12808" width="14.77734375" style="133" customWidth="1"/>
    <col min="12809" max="12809" width="14.44140625" style="133" customWidth="1"/>
    <col min="12810" max="13051" width="9.21875" style="133"/>
    <col min="13052" max="13052" width="28.44140625" style="133" customWidth="1"/>
    <col min="13053" max="13053" width="13.5546875" style="133" customWidth="1"/>
    <col min="13054" max="13054" width="13.21875" style="133" customWidth="1"/>
    <col min="13055" max="13055" width="14" style="133" customWidth="1"/>
    <col min="13056" max="13056" width="9.21875" style="133" bestFit="1" customWidth="1"/>
    <col min="13057" max="13057" width="10.77734375" style="133" bestFit="1" customWidth="1"/>
    <col min="13058" max="13058" width="15.77734375" style="133" customWidth="1"/>
    <col min="13059" max="13059" width="15.44140625" style="133" customWidth="1"/>
    <col min="13060" max="13060" width="12.21875" style="133" bestFit="1" customWidth="1"/>
    <col min="13061" max="13061" width="9.77734375" style="133" bestFit="1" customWidth="1"/>
    <col min="13062" max="13062" width="13.77734375" style="133" customWidth="1"/>
    <col min="13063" max="13063" width="13.44140625" style="133" bestFit="1" customWidth="1"/>
    <col min="13064" max="13064" width="14.77734375" style="133" customWidth="1"/>
    <col min="13065" max="13065" width="14.44140625" style="133" customWidth="1"/>
    <col min="13066" max="13307" width="9.21875" style="133"/>
    <col min="13308" max="13308" width="28.44140625" style="133" customWidth="1"/>
    <col min="13309" max="13309" width="13.5546875" style="133" customWidth="1"/>
    <col min="13310" max="13310" width="13.21875" style="133" customWidth="1"/>
    <col min="13311" max="13311" width="14" style="133" customWidth="1"/>
    <col min="13312" max="13312" width="9.21875" style="133" bestFit="1" customWidth="1"/>
    <col min="13313" max="13313" width="10.77734375" style="133" bestFit="1" customWidth="1"/>
    <col min="13314" max="13314" width="15.77734375" style="133" customWidth="1"/>
    <col min="13315" max="13315" width="15.44140625" style="133" customWidth="1"/>
    <col min="13316" max="13316" width="12.21875" style="133" bestFit="1" customWidth="1"/>
    <col min="13317" max="13317" width="9.77734375" style="133" bestFit="1" customWidth="1"/>
    <col min="13318" max="13318" width="13.77734375" style="133" customWidth="1"/>
    <col min="13319" max="13319" width="13.44140625" style="133" bestFit="1" customWidth="1"/>
    <col min="13320" max="13320" width="14.77734375" style="133" customWidth="1"/>
    <col min="13321" max="13321" width="14.44140625" style="133" customWidth="1"/>
    <col min="13322" max="13563" width="9.21875" style="133"/>
    <col min="13564" max="13564" width="28.44140625" style="133" customWidth="1"/>
    <col min="13565" max="13565" width="13.5546875" style="133" customWidth="1"/>
    <col min="13566" max="13566" width="13.21875" style="133" customWidth="1"/>
    <col min="13567" max="13567" width="14" style="133" customWidth="1"/>
    <col min="13568" max="13568" width="9.21875" style="133" bestFit="1" customWidth="1"/>
    <col min="13569" max="13569" width="10.77734375" style="133" bestFit="1" customWidth="1"/>
    <col min="13570" max="13570" width="15.77734375" style="133" customWidth="1"/>
    <col min="13571" max="13571" width="15.44140625" style="133" customWidth="1"/>
    <col min="13572" max="13572" width="12.21875" style="133" bestFit="1" customWidth="1"/>
    <col min="13573" max="13573" width="9.77734375" style="133" bestFit="1" customWidth="1"/>
    <col min="13574" max="13574" width="13.77734375" style="133" customWidth="1"/>
    <col min="13575" max="13575" width="13.44140625" style="133" bestFit="1" customWidth="1"/>
    <col min="13576" max="13576" width="14.77734375" style="133" customWidth="1"/>
    <col min="13577" max="13577" width="14.44140625" style="133" customWidth="1"/>
    <col min="13578" max="13819" width="9.21875" style="133"/>
    <col min="13820" max="13820" width="28.44140625" style="133" customWidth="1"/>
    <col min="13821" max="13821" width="13.5546875" style="133" customWidth="1"/>
    <col min="13822" max="13822" width="13.21875" style="133" customWidth="1"/>
    <col min="13823" max="13823" width="14" style="133" customWidth="1"/>
    <col min="13824" max="13824" width="9.21875" style="133" bestFit="1" customWidth="1"/>
    <col min="13825" max="13825" width="10.77734375" style="133" bestFit="1" customWidth="1"/>
    <col min="13826" max="13826" width="15.77734375" style="133" customWidth="1"/>
    <col min="13827" max="13827" width="15.44140625" style="133" customWidth="1"/>
    <col min="13828" max="13828" width="12.21875" style="133" bestFit="1" customWidth="1"/>
    <col min="13829" max="13829" width="9.77734375" style="133" bestFit="1" customWidth="1"/>
    <col min="13830" max="13830" width="13.77734375" style="133" customWidth="1"/>
    <col min="13831" max="13831" width="13.44140625" style="133" bestFit="1" customWidth="1"/>
    <col min="13832" max="13832" width="14.77734375" style="133" customWidth="1"/>
    <col min="13833" max="13833" width="14.44140625" style="133" customWidth="1"/>
    <col min="13834" max="14075" width="9.21875" style="133"/>
    <col min="14076" max="14076" width="28.44140625" style="133" customWidth="1"/>
    <col min="14077" max="14077" width="13.5546875" style="133" customWidth="1"/>
    <col min="14078" max="14078" width="13.21875" style="133" customWidth="1"/>
    <col min="14079" max="14079" width="14" style="133" customWidth="1"/>
    <col min="14080" max="14080" width="9.21875" style="133" bestFit="1" customWidth="1"/>
    <col min="14081" max="14081" width="10.77734375" style="133" bestFit="1" customWidth="1"/>
    <col min="14082" max="14082" width="15.77734375" style="133" customWidth="1"/>
    <col min="14083" max="14083" width="15.44140625" style="133" customWidth="1"/>
    <col min="14084" max="14084" width="12.21875" style="133" bestFit="1" customWidth="1"/>
    <col min="14085" max="14085" width="9.77734375" style="133" bestFit="1" customWidth="1"/>
    <col min="14086" max="14086" width="13.77734375" style="133" customWidth="1"/>
    <col min="14087" max="14087" width="13.44140625" style="133" bestFit="1" customWidth="1"/>
    <col min="14088" max="14088" width="14.77734375" style="133" customWidth="1"/>
    <col min="14089" max="14089" width="14.44140625" style="133" customWidth="1"/>
    <col min="14090" max="14331" width="9.21875" style="133"/>
    <col min="14332" max="14332" width="28.44140625" style="133" customWidth="1"/>
    <col min="14333" max="14333" width="13.5546875" style="133" customWidth="1"/>
    <col min="14334" max="14334" width="13.21875" style="133" customWidth="1"/>
    <col min="14335" max="14335" width="14" style="133" customWidth="1"/>
    <col min="14336" max="14336" width="9.21875" style="133" bestFit="1" customWidth="1"/>
    <col min="14337" max="14337" width="10.77734375" style="133" bestFit="1" customWidth="1"/>
    <col min="14338" max="14338" width="15.77734375" style="133" customWidth="1"/>
    <col min="14339" max="14339" width="15.44140625" style="133" customWidth="1"/>
    <col min="14340" max="14340" width="12.21875" style="133" bestFit="1" customWidth="1"/>
    <col min="14341" max="14341" width="9.77734375" style="133" bestFit="1" customWidth="1"/>
    <col min="14342" max="14342" width="13.77734375" style="133" customWidth="1"/>
    <col min="14343" max="14343" width="13.44140625" style="133" bestFit="1" customWidth="1"/>
    <col min="14344" max="14344" width="14.77734375" style="133" customWidth="1"/>
    <col min="14345" max="14345" width="14.44140625" style="133" customWidth="1"/>
    <col min="14346" max="14587" width="9.21875" style="133"/>
    <col min="14588" max="14588" width="28.44140625" style="133" customWidth="1"/>
    <col min="14589" max="14589" width="13.5546875" style="133" customWidth="1"/>
    <col min="14590" max="14590" width="13.21875" style="133" customWidth="1"/>
    <col min="14591" max="14591" width="14" style="133" customWidth="1"/>
    <col min="14592" max="14592" width="9.21875" style="133" bestFit="1" customWidth="1"/>
    <col min="14593" max="14593" width="10.77734375" style="133" bestFit="1" customWidth="1"/>
    <col min="14594" max="14594" width="15.77734375" style="133" customWidth="1"/>
    <col min="14595" max="14595" width="15.44140625" style="133" customWidth="1"/>
    <col min="14596" max="14596" width="12.21875" style="133" bestFit="1" customWidth="1"/>
    <col min="14597" max="14597" width="9.77734375" style="133" bestFit="1" customWidth="1"/>
    <col min="14598" max="14598" width="13.77734375" style="133" customWidth="1"/>
    <col min="14599" max="14599" width="13.44140625" style="133" bestFit="1" customWidth="1"/>
    <col min="14600" max="14600" width="14.77734375" style="133" customWidth="1"/>
    <col min="14601" max="14601" width="14.44140625" style="133" customWidth="1"/>
    <col min="14602" max="14843" width="9.21875" style="133"/>
    <col min="14844" max="14844" width="28.44140625" style="133" customWidth="1"/>
    <col min="14845" max="14845" width="13.5546875" style="133" customWidth="1"/>
    <col min="14846" max="14846" width="13.21875" style="133" customWidth="1"/>
    <col min="14847" max="14847" width="14" style="133" customWidth="1"/>
    <col min="14848" max="14848" width="9.21875" style="133" bestFit="1" customWidth="1"/>
    <col min="14849" max="14849" width="10.77734375" style="133" bestFit="1" customWidth="1"/>
    <col min="14850" max="14850" width="15.77734375" style="133" customWidth="1"/>
    <col min="14851" max="14851" width="15.44140625" style="133" customWidth="1"/>
    <col min="14852" max="14852" width="12.21875" style="133" bestFit="1" customWidth="1"/>
    <col min="14853" max="14853" width="9.77734375" style="133" bestFit="1" customWidth="1"/>
    <col min="14854" max="14854" width="13.77734375" style="133" customWidth="1"/>
    <col min="14855" max="14855" width="13.44140625" style="133" bestFit="1" customWidth="1"/>
    <col min="14856" max="14856" width="14.77734375" style="133" customWidth="1"/>
    <col min="14857" max="14857" width="14.44140625" style="133" customWidth="1"/>
    <col min="14858" max="15099" width="9.21875" style="133"/>
    <col min="15100" max="15100" width="28.44140625" style="133" customWidth="1"/>
    <col min="15101" max="15101" width="13.5546875" style="133" customWidth="1"/>
    <col min="15102" max="15102" width="13.21875" style="133" customWidth="1"/>
    <col min="15103" max="15103" width="14" style="133" customWidth="1"/>
    <col min="15104" max="15104" width="9.21875" style="133" bestFit="1" customWidth="1"/>
    <col min="15105" max="15105" width="10.77734375" style="133" bestFit="1" customWidth="1"/>
    <col min="15106" max="15106" width="15.77734375" style="133" customWidth="1"/>
    <col min="15107" max="15107" width="15.44140625" style="133" customWidth="1"/>
    <col min="15108" max="15108" width="12.21875" style="133" bestFit="1" customWidth="1"/>
    <col min="15109" max="15109" width="9.77734375" style="133" bestFit="1" customWidth="1"/>
    <col min="15110" max="15110" width="13.77734375" style="133" customWidth="1"/>
    <col min="15111" max="15111" width="13.44140625" style="133" bestFit="1" customWidth="1"/>
    <col min="15112" max="15112" width="14.77734375" style="133" customWidth="1"/>
    <col min="15113" max="15113" width="14.44140625" style="133" customWidth="1"/>
    <col min="15114" max="15355" width="9.21875" style="133"/>
    <col min="15356" max="15356" width="28.44140625" style="133" customWidth="1"/>
    <col min="15357" max="15357" width="13.5546875" style="133" customWidth="1"/>
    <col min="15358" max="15358" width="13.21875" style="133" customWidth="1"/>
    <col min="15359" max="15359" width="14" style="133" customWidth="1"/>
    <col min="15360" max="15360" width="9.21875" style="133" bestFit="1" customWidth="1"/>
    <col min="15361" max="15361" width="10.77734375" style="133" bestFit="1" customWidth="1"/>
    <col min="15362" max="15362" width="15.77734375" style="133" customWidth="1"/>
    <col min="15363" max="15363" width="15.44140625" style="133" customWidth="1"/>
    <col min="15364" max="15364" width="12.21875" style="133" bestFit="1" customWidth="1"/>
    <col min="15365" max="15365" width="9.77734375" style="133" bestFit="1" customWidth="1"/>
    <col min="15366" max="15366" width="13.77734375" style="133" customWidth="1"/>
    <col min="15367" max="15367" width="13.44140625" style="133" bestFit="1" customWidth="1"/>
    <col min="15368" max="15368" width="14.77734375" style="133" customWidth="1"/>
    <col min="15369" max="15369" width="14.44140625" style="133" customWidth="1"/>
    <col min="15370" max="15611" width="9.21875" style="133"/>
    <col min="15612" max="15612" width="28.44140625" style="133" customWidth="1"/>
    <col min="15613" max="15613" width="13.5546875" style="133" customWidth="1"/>
    <col min="15614" max="15614" width="13.21875" style="133" customWidth="1"/>
    <col min="15615" max="15615" width="14" style="133" customWidth="1"/>
    <col min="15616" max="15616" width="9.21875" style="133" bestFit="1" customWidth="1"/>
    <col min="15617" max="15617" width="10.77734375" style="133" bestFit="1" customWidth="1"/>
    <col min="15618" max="15618" width="15.77734375" style="133" customWidth="1"/>
    <col min="15619" max="15619" width="15.44140625" style="133" customWidth="1"/>
    <col min="15620" max="15620" width="12.21875" style="133" bestFit="1" customWidth="1"/>
    <col min="15621" max="15621" width="9.77734375" style="133" bestFit="1" customWidth="1"/>
    <col min="15622" max="15622" width="13.77734375" style="133" customWidth="1"/>
    <col min="15623" max="15623" width="13.44140625" style="133" bestFit="1" customWidth="1"/>
    <col min="15624" max="15624" width="14.77734375" style="133" customWidth="1"/>
    <col min="15625" max="15625" width="14.44140625" style="133" customWidth="1"/>
    <col min="15626" max="15867" width="9.21875" style="133"/>
    <col min="15868" max="15868" width="28.44140625" style="133" customWidth="1"/>
    <col min="15869" max="15869" width="13.5546875" style="133" customWidth="1"/>
    <col min="15870" max="15870" width="13.21875" style="133" customWidth="1"/>
    <col min="15871" max="15871" width="14" style="133" customWidth="1"/>
    <col min="15872" max="15872" width="9.21875" style="133" bestFit="1" customWidth="1"/>
    <col min="15873" max="15873" width="10.77734375" style="133" bestFit="1" customWidth="1"/>
    <col min="15874" max="15874" width="15.77734375" style="133" customWidth="1"/>
    <col min="15875" max="15875" width="15.44140625" style="133" customWidth="1"/>
    <col min="15876" max="15876" width="12.21875" style="133" bestFit="1" customWidth="1"/>
    <col min="15877" max="15877" width="9.77734375" style="133" bestFit="1" customWidth="1"/>
    <col min="15878" max="15878" width="13.77734375" style="133" customWidth="1"/>
    <col min="15879" max="15879" width="13.44140625" style="133" bestFit="1" customWidth="1"/>
    <col min="15880" max="15880" width="14.77734375" style="133" customWidth="1"/>
    <col min="15881" max="15881" width="14.44140625" style="133" customWidth="1"/>
    <col min="15882" max="16123" width="9.21875" style="133"/>
    <col min="16124" max="16124" width="28.44140625" style="133" customWidth="1"/>
    <col min="16125" max="16125" width="13.5546875" style="133" customWidth="1"/>
    <col min="16126" max="16126" width="13.21875" style="133" customWidth="1"/>
    <col min="16127" max="16127" width="14" style="133" customWidth="1"/>
    <col min="16128" max="16128" width="9.21875" style="133" bestFit="1" customWidth="1"/>
    <col min="16129" max="16129" width="10.77734375" style="133" bestFit="1" customWidth="1"/>
    <col min="16130" max="16130" width="15.77734375" style="133" customWidth="1"/>
    <col min="16131" max="16131" width="15.44140625" style="133" customWidth="1"/>
    <col min="16132" max="16132" width="12.21875" style="133" bestFit="1" customWidth="1"/>
    <col min="16133" max="16133" width="9.77734375" style="133" bestFit="1" customWidth="1"/>
    <col min="16134" max="16134" width="13.77734375" style="133" customWidth="1"/>
    <col min="16135" max="16135" width="13.44140625" style="133" bestFit="1" customWidth="1"/>
    <col min="16136" max="16136" width="14.77734375" style="133" customWidth="1"/>
    <col min="16137" max="16137" width="14.44140625" style="133" customWidth="1"/>
    <col min="16138" max="16384" width="9.21875" style="133"/>
  </cols>
  <sheetData>
    <row r="1" spans="1:15" ht="21" customHeight="1" x14ac:dyDescent="0.25">
      <c r="M1" s="24" t="s">
        <v>4550</v>
      </c>
    </row>
    <row r="2" spans="1:15" ht="20.25" customHeight="1" x14ac:dyDescent="0.25">
      <c r="M2" s="24" t="s">
        <v>4552</v>
      </c>
    </row>
    <row r="4" spans="1:15" ht="24.75" customHeight="1" x14ac:dyDescent="0.25">
      <c r="A4" s="664" t="s">
        <v>4496</v>
      </c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</row>
    <row r="5" spans="1:15" ht="24.75" customHeight="1" x14ac:dyDescent="0.25">
      <c r="A5" s="669" t="s">
        <v>4194</v>
      </c>
      <c r="B5" s="670"/>
      <c r="C5" s="671" t="s">
        <v>4270</v>
      </c>
      <c r="D5" s="671"/>
      <c r="E5" s="671"/>
      <c r="F5" s="671"/>
      <c r="G5" s="500"/>
      <c r="H5" s="500"/>
      <c r="I5" s="500"/>
      <c r="J5" s="500"/>
      <c r="K5" s="500"/>
      <c r="L5" s="500"/>
      <c r="M5" s="500"/>
      <c r="N5" s="500"/>
      <c r="O5" s="500"/>
    </row>
    <row r="7" spans="1:15" ht="42.75" customHeight="1" x14ac:dyDescent="0.25">
      <c r="A7" s="666" t="s">
        <v>4287</v>
      </c>
      <c r="B7" s="666" t="s">
        <v>3889</v>
      </c>
      <c r="C7" s="666" t="s">
        <v>4271</v>
      </c>
      <c r="D7" s="666"/>
      <c r="E7" s="666"/>
      <c r="F7" s="666"/>
      <c r="G7" s="666" t="s">
        <v>4272</v>
      </c>
      <c r="H7" s="666"/>
      <c r="I7" s="666"/>
      <c r="J7" s="666"/>
      <c r="K7" s="666"/>
      <c r="L7" s="666"/>
      <c r="M7" s="666"/>
      <c r="N7" s="666" t="s">
        <v>3897</v>
      </c>
      <c r="O7" s="667" t="s">
        <v>4038</v>
      </c>
    </row>
    <row r="8" spans="1:15" ht="24.75" customHeight="1" x14ac:dyDescent="0.25">
      <c r="A8" s="666"/>
      <c r="B8" s="666"/>
      <c r="C8" s="666" t="s">
        <v>4034</v>
      </c>
      <c r="D8" s="668"/>
      <c r="E8" s="668"/>
      <c r="F8" s="668"/>
      <c r="G8" s="668"/>
      <c r="H8" s="668"/>
      <c r="I8" s="668"/>
      <c r="J8" s="668"/>
      <c r="K8" s="668"/>
      <c r="L8" s="668"/>
      <c r="M8" s="668"/>
      <c r="N8" s="666"/>
      <c r="O8" s="667"/>
    </row>
    <row r="9" spans="1:15" ht="160.5" customHeight="1" x14ac:dyDescent="0.25">
      <c r="A9" s="666"/>
      <c r="B9" s="666"/>
      <c r="C9" s="279" t="s">
        <v>4276</v>
      </c>
      <c r="D9" s="279" t="s">
        <v>4277</v>
      </c>
      <c r="E9" s="280" t="s">
        <v>4278</v>
      </c>
      <c r="F9" s="279" t="s">
        <v>4279</v>
      </c>
      <c r="G9" s="279" t="s">
        <v>4280</v>
      </c>
      <c r="H9" s="279" t="s">
        <v>4281</v>
      </c>
      <c r="I9" s="279" t="s">
        <v>4282</v>
      </c>
      <c r="J9" s="279" t="s">
        <v>4283</v>
      </c>
      <c r="K9" s="279" t="s">
        <v>4284</v>
      </c>
      <c r="L9" s="279" t="s">
        <v>4285</v>
      </c>
      <c r="M9" s="279" t="s">
        <v>4286</v>
      </c>
      <c r="N9" s="666"/>
      <c r="O9" s="667"/>
    </row>
    <row r="10" spans="1:15" x14ac:dyDescent="0.25">
      <c r="A10" s="183">
        <v>1</v>
      </c>
      <c r="B10" s="183">
        <v>2</v>
      </c>
      <c r="C10" s="183">
        <v>3</v>
      </c>
      <c r="D10" s="183">
        <v>4</v>
      </c>
      <c r="E10" s="183">
        <v>5</v>
      </c>
      <c r="F10" s="183">
        <v>6</v>
      </c>
      <c r="G10" s="183">
        <v>7</v>
      </c>
      <c r="H10" s="183">
        <v>8</v>
      </c>
      <c r="I10" s="183">
        <v>9</v>
      </c>
      <c r="J10" s="183">
        <v>10</v>
      </c>
      <c r="K10" s="183">
        <v>11</v>
      </c>
      <c r="L10" s="183">
        <v>12</v>
      </c>
      <c r="M10" s="183">
        <v>13</v>
      </c>
      <c r="N10" s="508" t="s">
        <v>4160</v>
      </c>
      <c r="O10" s="281" t="s">
        <v>4161</v>
      </c>
    </row>
    <row r="11" spans="1:15" ht="15.6" x14ac:dyDescent="0.3">
      <c r="A11" s="184" t="s">
        <v>3890</v>
      </c>
      <c r="B11" s="184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274"/>
    </row>
    <row r="12" spans="1:15" ht="91.5" customHeight="1" x14ac:dyDescent="0.25">
      <c r="A12" s="504" t="s">
        <v>4553</v>
      </c>
      <c r="B12" s="503">
        <v>9784.5</v>
      </c>
      <c r="C12" s="506">
        <f>'3.,11.ОТ прямые (210)'!AA55</f>
        <v>7668959.3653136538</v>
      </c>
      <c r="D12" s="506">
        <f>'4.Картридж'!H13+'4.Хоз.товары'!H26+'4.Канц.товары'!H47</f>
        <v>0</v>
      </c>
      <c r="E12" s="506">
        <v>0</v>
      </c>
      <c r="F12" s="506">
        <v>0</v>
      </c>
      <c r="G12" s="506">
        <f>'7.КУ вода (223)'!H15+'7.КУ тепло (223)'!H13+'7.КУ свет (223)'!H13+'7.ТКО (223)'!I13</f>
        <v>558450.91248652479</v>
      </c>
      <c r="H12" s="506">
        <f>'8.Тревога (226)'!I13+'8.Охрана (226)'!I12+'8.ТО пож.автоматики (225)'!I13+'8.Дератиз(225)'!I13</f>
        <v>197189.94424707725</v>
      </c>
      <c r="I12" s="506">
        <v>0</v>
      </c>
      <c r="J12" s="506">
        <f>'10.УС 221'!I23</f>
        <v>18385.039070261955</v>
      </c>
      <c r="K12" s="506">
        <v>0</v>
      </c>
      <c r="L12" s="506">
        <f>'3.,11.ОТ косвенные (211)'!H33</f>
        <v>1403815.9848577683</v>
      </c>
      <c r="M12" s="506">
        <f>'13.Архив (226)'!H12+'13.ТО АПС (225)'!I13+'13.ТО Вид.набл (225)'!I12</f>
        <v>4448.868033760551</v>
      </c>
      <c r="N12" s="506">
        <f t="shared" ref="N12:N20" si="0">SUM(C12:M12)</f>
        <v>9851250.1140090469</v>
      </c>
      <c r="O12" s="186">
        <f t="shared" ref="O12:O20" si="1">ROUND(N12/B12,0)</f>
        <v>1007</v>
      </c>
    </row>
    <row r="13" spans="1:15" ht="96" customHeight="1" x14ac:dyDescent="0.25">
      <c r="A13" s="504" t="s">
        <v>4554</v>
      </c>
      <c r="B13" s="503">
        <v>2689.5</v>
      </c>
      <c r="C13" s="506">
        <f>'3.,11.ОТ прямые (210)'!AA73</f>
        <v>1770132.0630006299</v>
      </c>
      <c r="D13" s="506">
        <f>'4.Картридж'!H14+'4.Хоз.товары'!H40+'4.Канц.товары'!H82</f>
        <v>0</v>
      </c>
      <c r="E13" s="506">
        <v>0</v>
      </c>
      <c r="F13" s="506">
        <v>0</v>
      </c>
      <c r="G13" s="506">
        <f>'7.КУ вода (223)'!H18+'7.КУ тепло (223)'!H14+'7.КУ свет (223)'!H14+'7.ТКО (223)'!I14</f>
        <v>153503.37054857254</v>
      </c>
      <c r="H13" s="506">
        <f>'8.Тревога (226)'!I14+'8.Охрана (226)'!I13+'8.ТО пож.автоматики (225)'!I14+'8.Дератиз(225)'!I14</f>
        <v>54202.294961675529</v>
      </c>
      <c r="I13" s="506">
        <v>0</v>
      </c>
      <c r="J13" s="506">
        <f>'10.УС 221'!I34</f>
        <v>5053.5604864295092</v>
      </c>
      <c r="K13" s="506">
        <v>0</v>
      </c>
      <c r="L13" s="506">
        <f>'3.,11.ОТ косвенные (211)'!H54</f>
        <v>385871.84743982495</v>
      </c>
      <c r="M13" s="506">
        <f>'13.Архив (226)'!H13+'13.ТО АПС (225)'!I14+'13.ТО Вид.набл (225)'!I13</f>
        <v>1222.8760362613318</v>
      </c>
      <c r="N13" s="506">
        <f t="shared" si="0"/>
        <v>2369986.0124733937</v>
      </c>
      <c r="O13" s="186">
        <f t="shared" si="1"/>
        <v>881</v>
      </c>
    </row>
    <row r="14" spans="1:15" ht="91.5" customHeight="1" x14ac:dyDescent="0.25">
      <c r="A14" s="504" t="s">
        <v>4555</v>
      </c>
      <c r="B14" s="503">
        <v>6253.5</v>
      </c>
      <c r="C14" s="160">
        <f>'3.,11.ОТ прямые (210)'!AA95</f>
        <v>4759679.8358383588</v>
      </c>
      <c r="D14" s="160">
        <f>'4.Картридж'!H15+'4.Хоз.товары'!H54+'4.Канц.товары'!H117</f>
        <v>0</v>
      </c>
      <c r="E14" s="160">
        <v>0</v>
      </c>
      <c r="F14" s="160">
        <v>0</v>
      </c>
      <c r="G14" s="160">
        <f>'7.КУ вода (223)'!H21+'7.КУ тепло (223)'!H15+'7.КУ свет (223)'!H15+'7.ТКО (223)'!I15</f>
        <v>356918.87998717173</v>
      </c>
      <c r="H14" s="160">
        <f>'8.Тревога (226)'!I15+'8.Охрана (226)'!I14+'8.ТО пож.автоматики (225)'!I15+'8.Дератиз(225)'!I15</f>
        <v>126028.64902131917</v>
      </c>
      <c r="I14" s="160">
        <v>0</v>
      </c>
      <c r="J14" s="160">
        <f>'10.УС 221'!I45</f>
        <v>11750.303216912786</v>
      </c>
      <c r="K14" s="160">
        <v>0</v>
      </c>
      <c r="L14" s="160">
        <f>'3.,11.ОТ косвенные (211)'!H75</f>
        <v>897211.22809628036</v>
      </c>
      <c r="M14" s="160">
        <f>'13.Архив (226)'!H14+'13.ТО АПС (225)'!I15+'13.ТО Вид.набл (225)'!I14</f>
        <v>2843.3743419818693</v>
      </c>
      <c r="N14" s="506">
        <f t="shared" si="0"/>
        <v>6154432.2705020243</v>
      </c>
      <c r="O14" s="186">
        <f t="shared" si="1"/>
        <v>984</v>
      </c>
    </row>
    <row r="15" spans="1:15" s="144" customFormat="1" ht="98.25" customHeight="1" x14ac:dyDescent="0.25">
      <c r="A15" s="504" t="s">
        <v>4556</v>
      </c>
      <c r="B15" s="503">
        <v>4818</v>
      </c>
      <c r="C15" s="160">
        <f>'3.,11.ОТ прямые (210)'!AA115</f>
        <v>3237927.3282332816</v>
      </c>
      <c r="D15" s="160">
        <f>'4.Картридж'!H16+'4.Хоз.товары'!H68+'4.Канц.товары'!H152</f>
        <v>0</v>
      </c>
      <c r="E15" s="160">
        <v>0</v>
      </c>
      <c r="F15" s="160">
        <v>0</v>
      </c>
      <c r="G15" s="160">
        <f>'7.КУ вода (223)'!H24+'7.КУ тепло (223)'!H16+'7.КУ свет (223)'!H16+'7.ТКО (223)'!I16</f>
        <v>274987.63312995818</v>
      </c>
      <c r="H15" s="160">
        <f>'8.Тревога (226)'!I16+'8.Охрана (226)'!I15+'8.ТО пож.автоматики (225)'!I16+'8.Дератиз(225)'!I16</f>
        <v>97098.589747296035</v>
      </c>
      <c r="I15" s="160">
        <v>0</v>
      </c>
      <c r="J15" s="160">
        <f>'10.УС 221'!I56</f>
        <v>9053.0040615792423</v>
      </c>
      <c r="K15" s="160">
        <v>0</v>
      </c>
      <c r="L15" s="160">
        <f>'3.,11.ОТ косвенные (211)'!H96</f>
        <v>691255.08866520773</v>
      </c>
      <c r="M15" s="160">
        <f>'13.Архив (226)'!H15+'13.ТО АПС (225)'!I16+'13.ТО Вид.набл (225)'!I15</f>
        <v>2190.6736355110975</v>
      </c>
      <c r="N15" s="160">
        <f t="shared" si="0"/>
        <v>4312512.3174728332</v>
      </c>
      <c r="O15" s="186">
        <f t="shared" si="1"/>
        <v>895</v>
      </c>
    </row>
    <row r="16" spans="1:15" s="144" customFormat="1" ht="96" customHeight="1" x14ac:dyDescent="0.25">
      <c r="A16" s="504" t="s">
        <v>4557</v>
      </c>
      <c r="B16" s="148">
        <v>4356</v>
      </c>
      <c r="C16" s="160">
        <f>'3.,11.ОТ прямые (210)'!AA131</f>
        <v>3178869.7362973625</v>
      </c>
      <c r="D16" s="160">
        <f>'4.Картридж'!H17+'4.Хоз.товары'!H82+'4.Канц.товары'!H187</f>
        <v>0</v>
      </c>
      <c r="E16" s="160">
        <v>0</v>
      </c>
      <c r="F16" s="160">
        <v>0</v>
      </c>
      <c r="G16" s="160">
        <f>'7.КУ вода (223)'!H27+'7.КУ тепло (223)'!H17+'7.КУ свет (223)'!H17+'7.ТКО (223)'!I17</f>
        <v>248618.95598051019</v>
      </c>
      <c r="H16" s="160">
        <f>'8.Тревога (226)'!I17+'8.Охрана (226)'!I16+'8.ТО пож.автоматики (225)'!I17+'8.Дератиз(225)'!I17</f>
        <v>87787.766072897779</v>
      </c>
      <c r="I16" s="160">
        <v>0</v>
      </c>
      <c r="J16" s="160">
        <f>'10.УС 221'!I67</f>
        <v>8184.9077817017824</v>
      </c>
      <c r="K16" s="160">
        <v>0</v>
      </c>
      <c r="L16" s="160">
        <f>'3.,11.ОТ косвенные (211)'!H117</f>
        <v>624970.35413566744</v>
      </c>
      <c r="M16" s="160">
        <f>'13.Архив (226)'!H16+'13.ТО АПС (225)'!I17+'13.ТО Вид.набл (225)'!I16</f>
        <v>1980.6090403251017</v>
      </c>
      <c r="N16" s="160">
        <f t="shared" si="0"/>
        <v>4150412.3293084647</v>
      </c>
      <c r="O16" s="186">
        <f t="shared" si="1"/>
        <v>953</v>
      </c>
    </row>
    <row r="17" spans="1:16" s="144" customFormat="1" ht="98.25" customHeight="1" x14ac:dyDescent="0.25">
      <c r="A17" s="504" t="s">
        <v>4558</v>
      </c>
      <c r="B17" s="148">
        <v>2046</v>
      </c>
      <c r="C17" s="160">
        <f>'3.,11.ОТ прямые (210)'!AA144</f>
        <v>1386714.6438664389</v>
      </c>
      <c r="D17" s="160">
        <f>'4.Картридж'!H18+'4.Хоз.товары'!H96+'4.Канц.товары'!H222</f>
        <v>0</v>
      </c>
      <c r="E17" s="160">
        <v>0</v>
      </c>
      <c r="F17" s="160">
        <v>0</v>
      </c>
      <c r="G17" s="160">
        <f>'7.КУ вода (223)'!H30+'7.КУ тепло (223)'!H18+'7.КУ свет (223)'!H18+'7.ТКО (223)'!I18</f>
        <v>116775.57023326993</v>
      </c>
      <c r="H17" s="160">
        <f>'8.Тревога (226)'!I18+'8.Охрана (226)'!I17+'8.ТО пож.автоматики (225)'!I18+'8.Дератиз(225)'!I18</f>
        <v>41233.647700906542</v>
      </c>
      <c r="I17" s="160">
        <v>0</v>
      </c>
      <c r="J17" s="160">
        <f>'10.УС 221'!I78</f>
        <v>3844.4263823144738</v>
      </c>
      <c r="K17" s="160">
        <v>0</v>
      </c>
      <c r="L17" s="160">
        <f>'3.,11.ОТ косвенные (211)'!H138</f>
        <v>293546.68148796505</v>
      </c>
      <c r="M17" s="160">
        <f>'13.Архив (226)'!H17+'13.ТО АПС (225)'!I18+'13.ТО Вид.набл (225)'!I17</f>
        <v>930.2860643951235</v>
      </c>
      <c r="N17" s="160">
        <f t="shared" si="0"/>
        <v>1843045.2557352898</v>
      </c>
      <c r="O17" s="186">
        <f t="shared" si="1"/>
        <v>901</v>
      </c>
    </row>
    <row r="18" spans="1:16" s="144" customFormat="1" ht="96" customHeight="1" x14ac:dyDescent="0.25">
      <c r="A18" s="504" t="s">
        <v>4559</v>
      </c>
      <c r="B18" s="148">
        <v>1831.5</v>
      </c>
      <c r="C18" s="160">
        <f>'3.,11.ОТ прямые (210)'!AA153</f>
        <v>1441794.9505895057</v>
      </c>
      <c r="D18" s="160">
        <f>'4.Картридж'!H19+'4.Хоз.товары'!H110+'4.Канц.товары'!H257</f>
        <v>0</v>
      </c>
      <c r="E18" s="160">
        <v>0</v>
      </c>
      <c r="F18" s="160">
        <v>0</v>
      </c>
      <c r="G18" s="160">
        <f>'7.КУ вода (223)'!H33+'7.КУ тепло (223)'!H19+'7.КУ свет (223)'!H19+'7.ТКО (223)'!I19</f>
        <v>104532.97012816905</v>
      </c>
      <c r="H18" s="160">
        <f>'8.Тревога (226)'!I19+'8.Охрана (226)'!I18+'8.ТО пож.автоматики (225)'!I19+'8.Дератиз(225)'!I19</f>
        <v>36910.765280650208</v>
      </c>
      <c r="I18" s="160">
        <v>0</v>
      </c>
      <c r="J18" s="160">
        <f>'10.УС 221'!I89</f>
        <v>3441.3816809427944</v>
      </c>
      <c r="K18" s="160">
        <v>0</v>
      </c>
      <c r="L18" s="160">
        <f>'3.,11.ОТ косвенные (211)'!H159</f>
        <v>262771.6261706783</v>
      </c>
      <c r="M18" s="160">
        <f>'13.Архив (226)'!H18+'13.ТО АПС (225)'!I19+'13.ТО Вид.набл (225)'!I18</f>
        <v>832.75607377305414</v>
      </c>
      <c r="N18" s="160">
        <f t="shared" si="0"/>
        <v>1850284.4499237193</v>
      </c>
      <c r="O18" s="186">
        <f t="shared" si="1"/>
        <v>1010</v>
      </c>
    </row>
    <row r="19" spans="1:16" s="144" customFormat="1" ht="78.75" customHeight="1" x14ac:dyDescent="0.25">
      <c r="A19" s="504" t="s">
        <v>4321</v>
      </c>
      <c r="B19" s="148">
        <v>1485</v>
      </c>
      <c r="C19" s="160">
        <f>'3.,11.ОТ прямые (210)'!AA163</f>
        <v>1143923.3804338046</v>
      </c>
      <c r="D19" s="160">
        <f>'4.Картридж'!H20+'4.Хоз.товары'!H124+'4.Канц.товары'!H292</f>
        <v>0</v>
      </c>
      <c r="E19" s="160">
        <v>0</v>
      </c>
      <c r="F19" s="160">
        <v>0</v>
      </c>
      <c r="G19" s="160">
        <f>'7.КУ вода (223)'!H36+'7.КУ тепло (223)'!H20+'7.КУ свет (223)'!H20+'7.ТКО (223)'!I20</f>
        <v>84756.462266083021</v>
      </c>
      <c r="H19" s="160">
        <f>'8.Тревога (226)'!I20+'8.Охрана (226)'!I19+'8.ТО пож.автоматики (225)'!I20+'8.Дератиз(225)'!I20</f>
        <v>29927.647524851516</v>
      </c>
      <c r="I19" s="160">
        <v>0</v>
      </c>
      <c r="J19" s="160">
        <f>'10.УС 221'!I100</f>
        <v>2790.3094710346986</v>
      </c>
      <c r="K19" s="160">
        <v>0</v>
      </c>
      <c r="L19" s="160">
        <f>'3.,11.ОТ косвенные (211)'!H180</f>
        <v>213058.07527352287</v>
      </c>
      <c r="M19" s="160">
        <f>'13.Архив (226)'!H19+'13.ТО АПС (225)'!I20+'13.ТО Вид.набл (225)'!I19</f>
        <v>675.20762738355734</v>
      </c>
      <c r="N19" s="160">
        <f t="shared" si="0"/>
        <v>1475131.0825966804</v>
      </c>
      <c r="O19" s="186">
        <f>ROUND(N19/B19,0)+0.045</f>
        <v>993.04499999999996</v>
      </c>
    </row>
    <row r="20" spans="1:16" s="144" customFormat="1" ht="66" customHeight="1" x14ac:dyDescent="0.25">
      <c r="A20" s="504" t="s">
        <v>4300</v>
      </c>
      <c r="B20" s="148">
        <v>19519.5</v>
      </c>
      <c r="C20" s="160">
        <f>'3.,11.ОТ прямые (210)'!AA241</f>
        <v>13121821.454414543</v>
      </c>
      <c r="D20" s="160">
        <f>'4.Картридж'!H21+'4.Хоз.товары'!H138+'4.Канц.товары'!H327</f>
        <v>0</v>
      </c>
      <c r="E20" s="160">
        <v>0</v>
      </c>
      <c r="F20" s="160">
        <v>0</v>
      </c>
      <c r="G20" s="160">
        <f>'7.КУ вода (223)'!H39+'7.КУ тепло (223)'!H21+'7.КУ свет (223)'!H21+'7.ТКО (223)'!I21</f>
        <v>1114076.60956418</v>
      </c>
      <c r="H20" s="160">
        <f>'8.Тревога (226)'!I21+'8.Охрана (226)'!I20+'8.ТО пож.автоматики (225)'!I21+'8.Дератиз(225)'!I21</f>
        <v>393382.30024332611</v>
      </c>
      <c r="I20" s="160">
        <v>0</v>
      </c>
      <c r="J20" s="160">
        <f>'10.УС 221'!I111</f>
        <v>36677.067824822763</v>
      </c>
      <c r="K20" s="160">
        <v>0</v>
      </c>
      <c r="L20" s="160">
        <f>'3.,11.ОТ косвенные (211)'!H201</f>
        <v>2800530.0338730854</v>
      </c>
      <c r="M20" s="160">
        <f>'13.Архив (226)'!H20+'13.ТО АПС (225)'!I21+'13.ТО Вид.набл (225)'!I20</f>
        <v>8875.2291466083152</v>
      </c>
      <c r="N20" s="160">
        <f t="shared" si="0"/>
        <v>17475362.695066564</v>
      </c>
      <c r="O20" s="186">
        <f t="shared" si="1"/>
        <v>895</v>
      </c>
    </row>
    <row r="21" spans="1:16" ht="32.25" customHeight="1" x14ac:dyDescent="0.25">
      <c r="A21" s="555" t="s">
        <v>3850</v>
      </c>
      <c r="B21" s="556">
        <f>SUM(B12:B20)</f>
        <v>52783.5</v>
      </c>
      <c r="C21" s="186">
        <f>SUM(C12:C20)</f>
        <v>37709822.757987574</v>
      </c>
      <c r="D21" s="186">
        <f>SUM(D12:D20)</f>
        <v>0</v>
      </c>
      <c r="E21" s="186">
        <f t="shared" ref="E21:K21" si="2">SUM(E12:E20)</f>
        <v>0</v>
      </c>
      <c r="F21" s="186">
        <f t="shared" si="2"/>
        <v>0</v>
      </c>
      <c r="G21" s="186">
        <f>SUM(G12:G20)</f>
        <v>3012621.3643244393</v>
      </c>
      <c r="H21" s="186">
        <f>SUM(H12:H20)</f>
        <v>1063761.6048000003</v>
      </c>
      <c r="I21" s="186">
        <f t="shared" si="2"/>
        <v>0</v>
      </c>
      <c r="J21" s="186">
        <f>SUM(J12:J20)</f>
        <v>99179.999975999992</v>
      </c>
      <c r="K21" s="186">
        <f t="shared" si="2"/>
        <v>0</v>
      </c>
      <c r="L21" s="186">
        <f>SUM(L12:L20)</f>
        <v>7573030.9199999999</v>
      </c>
      <c r="M21" s="186">
        <f>SUM(M12:M20)</f>
        <v>23999.88</v>
      </c>
      <c r="N21" s="186">
        <f>SUM(N12:N20)</f>
        <v>49482416.527088016</v>
      </c>
      <c r="O21" s="186"/>
      <c r="P21" s="187">
        <f>'3.,11.ОТ прямые (210)'!AA244+'3.,11.ОТ косвенные (211)'!H202+'10.УС 221'!I122+'7.КУ вода (223)'!H43+'7.КУ тепло (223)'!H22+'7.КУ свет (223)'!H22+'7.ТКО (223)'!I22+'8.Тревога (226)'!I22+'8.Охрана (226)'!I21+'8.ТО пож.автоматики (225)'!I22+'8.Дератиз(225)'!I22+'13.ТО АПС (225)'!I22+'13.ТО Вид.набл (225)'!I21</f>
        <v>49482416.527088031</v>
      </c>
    </row>
    <row r="22" spans="1:16" ht="24" hidden="1" customHeight="1" x14ac:dyDescent="0.3">
      <c r="A22" s="211"/>
      <c r="B22" s="212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</row>
    <row r="23" spans="1:16" ht="24" customHeight="1" x14ac:dyDescent="0.3">
      <c r="A23" s="211"/>
      <c r="B23" s="212"/>
      <c r="C23" s="213"/>
      <c r="D23" s="213"/>
      <c r="E23" s="213"/>
      <c r="F23" s="213"/>
      <c r="H23" s="24" t="s">
        <v>4551</v>
      </c>
      <c r="J23" s="213"/>
      <c r="L23" s="213"/>
      <c r="M23" s="213"/>
      <c r="N23" s="213"/>
      <c r="O23" s="213"/>
    </row>
    <row r="24" spans="1:16" ht="24" customHeight="1" x14ac:dyDescent="0.3">
      <c r="A24" s="211"/>
      <c r="B24" s="212"/>
      <c r="C24" s="213"/>
      <c r="D24" s="213"/>
      <c r="E24" s="213"/>
      <c r="F24" s="213"/>
      <c r="H24" s="24" t="str">
        <f>M2</f>
        <v>к приказу от  26.10.2022  № 153</v>
      </c>
      <c r="J24" s="213"/>
      <c r="L24" s="213"/>
      <c r="M24" s="213"/>
      <c r="N24" s="213"/>
      <c r="O24" s="213"/>
    </row>
    <row r="25" spans="1:16" ht="14.25" customHeight="1" x14ac:dyDescent="0.3">
      <c r="A25" s="211"/>
      <c r="B25" s="212"/>
      <c r="C25" s="213"/>
      <c r="D25" s="213"/>
      <c r="E25" s="213"/>
      <c r="F25" s="213"/>
      <c r="G25" s="213"/>
      <c r="H25" s="213"/>
      <c r="I25" s="213"/>
      <c r="J25" s="213"/>
      <c r="K25" s="24"/>
      <c r="L25" s="213"/>
      <c r="M25" s="213"/>
      <c r="N25" s="213"/>
      <c r="O25" s="213"/>
    </row>
    <row r="26" spans="1:16" ht="24.75" customHeight="1" x14ac:dyDescent="0.25">
      <c r="A26" s="664" t="s">
        <v>4497</v>
      </c>
      <c r="B26" s="665"/>
      <c r="C26" s="665"/>
      <c r="D26" s="665"/>
      <c r="E26" s="665"/>
      <c r="F26" s="665"/>
      <c r="G26" s="665"/>
      <c r="H26" s="665"/>
      <c r="I26" s="665"/>
      <c r="J26" s="500"/>
      <c r="K26" s="500"/>
      <c r="L26" s="500"/>
      <c r="M26" s="500"/>
      <c r="N26" s="187"/>
      <c r="O26" s="187"/>
    </row>
    <row r="27" spans="1:16" x14ac:dyDescent="0.25">
      <c r="N27" s="187"/>
    </row>
    <row r="28" spans="1:16" ht="102" customHeight="1" x14ac:dyDescent="0.25">
      <c r="A28" s="501" t="s">
        <v>4288</v>
      </c>
      <c r="B28" s="501" t="s">
        <v>3889</v>
      </c>
      <c r="C28" s="501" t="s">
        <v>3891</v>
      </c>
      <c r="D28" s="501" t="s">
        <v>3892</v>
      </c>
      <c r="E28" s="501" t="s">
        <v>4289</v>
      </c>
      <c r="F28" s="501" t="s">
        <v>4290</v>
      </c>
      <c r="G28" s="501" t="s">
        <v>4291</v>
      </c>
      <c r="H28" s="501" t="s">
        <v>4292</v>
      </c>
      <c r="I28" s="501" t="s">
        <v>4273</v>
      </c>
    </row>
    <row r="29" spans="1:16" ht="18.75" customHeight="1" x14ac:dyDescent="0.25">
      <c r="A29" s="501">
        <v>1</v>
      </c>
      <c r="B29" s="501">
        <v>2</v>
      </c>
      <c r="C29" s="501">
        <v>3</v>
      </c>
      <c r="D29" s="501">
        <v>4</v>
      </c>
      <c r="E29" s="501" t="s">
        <v>4179</v>
      </c>
      <c r="F29" s="501">
        <v>6</v>
      </c>
      <c r="G29" s="505" t="s">
        <v>4180</v>
      </c>
      <c r="H29" s="505">
        <v>8</v>
      </c>
      <c r="I29" s="501" t="s">
        <v>4498</v>
      </c>
    </row>
    <row r="30" spans="1:16" ht="21" customHeight="1" x14ac:dyDescent="0.25">
      <c r="A30" s="184" t="s">
        <v>3890</v>
      </c>
      <c r="B30" s="672"/>
      <c r="C30" s="673"/>
      <c r="D30" s="673"/>
      <c r="E30" s="673"/>
      <c r="F30" s="673"/>
      <c r="G30" s="673"/>
      <c r="H30" s="673"/>
      <c r="I30" s="673"/>
    </row>
    <row r="31" spans="1:16" ht="86.25" customHeight="1" x14ac:dyDescent="0.25">
      <c r="A31" s="504" t="s">
        <v>4560</v>
      </c>
      <c r="B31" s="503">
        <f t="shared" ref="B31:B38" si="3">B12</f>
        <v>9784.5</v>
      </c>
      <c r="C31" s="506">
        <f t="shared" ref="C31:C39" si="4">O12</f>
        <v>1007</v>
      </c>
      <c r="D31" s="501">
        <v>1</v>
      </c>
      <c r="E31" s="506">
        <f t="shared" ref="E31:E39" si="5">B31*C31*D31</f>
        <v>9852991.5</v>
      </c>
      <c r="F31" s="527">
        <f>ROUND((E43-B47)/E43,3)</f>
        <v>0.91800000000000004</v>
      </c>
      <c r="G31" s="160">
        <f t="shared" ref="G31:G39" si="6">ROUND(E31*F31,-1)</f>
        <v>9045050</v>
      </c>
      <c r="H31" s="497">
        <v>1</v>
      </c>
      <c r="I31" s="506">
        <f t="shared" ref="I31:I39" si="7">ROUND(G31*H31,-1)</f>
        <v>9045050</v>
      </c>
    </row>
    <row r="32" spans="1:16" ht="97.5" customHeight="1" x14ac:dyDescent="0.25">
      <c r="A32" s="504" t="s">
        <v>4561</v>
      </c>
      <c r="B32" s="503">
        <f t="shared" si="3"/>
        <v>2689.5</v>
      </c>
      <c r="C32" s="506">
        <f t="shared" si="4"/>
        <v>881</v>
      </c>
      <c r="D32" s="501">
        <v>1</v>
      </c>
      <c r="E32" s="506">
        <f t="shared" si="5"/>
        <v>2369449.5</v>
      </c>
      <c r="F32" s="506">
        <f>F31</f>
        <v>0.91800000000000004</v>
      </c>
      <c r="G32" s="646">
        <f t="shared" si="6"/>
        <v>2175150</v>
      </c>
      <c r="H32" s="497">
        <f>H31</f>
        <v>1</v>
      </c>
      <c r="I32" s="645">
        <f t="shared" si="7"/>
        <v>2175150</v>
      </c>
    </row>
    <row r="33" spans="1:14" ht="108" customHeight="1" x14ac:dyDescent="0.25">
      <c r="A33" s="504" t="s">
        <v>4562</v>
      </c>
      <c r="B33" s="503">
        <f t="shared" si="3"/>
        <v>6253.5</v>
      </c>
      <c r="C33" s="506">
        <f t="shared" si="4"/>
        <v>984</v>
      </c>
      <c r="D33" s="501">
        <v>1</v>
      </c>
      <c r="E33" s="506">
        <f t="shared" si="5"/>
        <v>6153444</v>
      </c>
      <c r="F33" s="506">
        <f>F31</f>
        <v>0.91800000000000004</v>
      </c>
      <c r="G33" s="646">
        <f t="shared" si="6"/>
        <v>5648860</v>
      </c>
      <c r="H33" s="497">
        <f>H31</f>
        <v>1</v>
      </c>
      <c r="I33" s="645">
        <f t="shared" si="7"/>
        <v>5648860</v>
      </c>
    </row>
    <row r="34" spans="1:14" ht="111" customHeight="1" x14ac:dyDescent="0.25">
      <c r="A34" s="504" t="s">
        <v>4563</v>
      </c>
      <c r="B34" s="503">
        <f t="shared" si="3"/>
        <v>4818</v>
      </c>
      <c r="C34" s="506">
        <f t="shared" si="4"/>
        <v>895</v>
      </c>
      <c r="D34" s="501">
        <v>1</v>
      </c>
      <c r="E34" s="506">
        <f t="shared" si="5"/>
        <v>4312110</v>
      </c>
      <c r="F34" s="506">
        <f>F31</f>
        <v>0.91800000000000004</v>
      </c>
      <c r="G34" s="646">
        <f t="shared" si="6"/>
        <v>3958520</v>
      </c>
      <c r="H34" s="497">
        <f>H31</f>
        <v>1</v>
      </c>
      <c r="I34" s="645">
        <f t="shared" si="7"/>
        <v>3958520</v>
      </c>
    </row>
    <row r="35" spans="1:14" ht="91.5" customHeight="1" x14ac:dyDescent="0.25">
      <c r="A35" s="504" t="s">
        <v>4564</v>
      </c>
      <c r="B35" s="148">
        <f t="shared" si="3"/>
        <v>4356</v>
      </c>
      <c r="C35" s="506">
        <f t="shared" si="4"/>
        <v>953</v>
      </c>
      <c r="D35" s="501">
        <v>1</v>
      </c>
      <c r="E35" s="506">
        <f t="shared" si="5"/>
        <v>4151268</v>
      </c>
      <c r="F35" s="506">
        <f>F31</f>
        <v>0.91800000000000004</v>
      </c>
      <c r="G35" s="646">
        <f t="shared" si="6"/>
        <v>3810860</v>
      </c>
      <c r="H35" s="497">
        <f>H31</f>
        <v>1</v>
      </c>
      <c r="I35" s="645">
        <f t="shared" si="7"/>
        <v>3810860</v>
      </c>
    </row>
    <row r="36" spans="1:14" ht="96.75" customHeight="1" x14ac:dyDescent="0.25">
      <c r="A36" s="504" t="s">
        <v>4565</v>
      </c>
      <c r="B36" s="148">
        <f t="shared" si="3"/>
        <v>2046</v>
      </c>
      <c r="C36" s="506">
        <f t="shared" si="4"/>
        <v>901</v>
      </c>
      <c r="D36" s="501">
        <v>1</v>
      </c>
      <c r="E36" s="506">
        <f t="shared" si="5"/>
        <v>1843446</v>
      </c>
      <c r="F36" s="506">
        <f>F31</f>
        <v>0.91800000000000004</v>
      </c>
      <c r="G36" s="646">
        <f t="shared" si="6"/>
        <v>1692280</v>
      </c>
      <c r="H36" s="497">
        <f>H31</f>
        <v>1</v>
      </c>
      <c r="I36" s="645">
        <f t="shared" si="7"/>
        <v>1692280</v>
      </c>
    </row>
    <row r="37" spans="1:14" ht="103.5" customHeight="1" x14ac:dyDescent="0.25">
      <c r="A37" s="504" t="s">
        <v>4566</v>
      </c>
      <c r="B37" s="148">
        <f>B18</f>
        <v>1831.5</v>
      </c>
      <c r="C37" s="506">
        <f t="shared" si="4"/>
        <v>1010</v>
      </c>
      <c r="D37" s="501">
        <v>1</v>
      </c>
      <c r="E37" s="506">
        <f t="shared" si="5"/>
        <v>1849815</v>
      </c>
      <c r="F37" s="506">
        <f>F31</f>
        <v>0.91800000000000004</v>
      </c>
      <c r="G37" s="646">
        <f t="shared" si="6"/>
        <v>1698130</v>
      </c>
      <c r="H37" s="497">
        <f>H31</f>
        <v>1</v>
      </c>
      <c r="I37" s="645">
        <f t="shared" si="7"/>
        <v>1698130</v>
      </c>
    </row>
    <row r="38" spans="1:14" ht="88.5" customHeight="1" x14ac:dyDescent="0.25">
      <c r="A38" s="504" t="s">
        <v>4321</v>
      </c>
      <c r="B38" s="148">
        <f t="shared" si="3"/>
        <v>1485</v>
      </c>
      <c r="C38" s="506">
        <f t="shared" si="4"/>
        <v>993.04499999999996</v>
      </c>
      <c r="D38" s="501">
        <v>1</v>
      </c>
      <c r="E38" s="506">
        <f t="shared" si="5"/>
        <v>1474671.825</v>
      </c>
      <c r="F38" s="506">
        <f>F31</f>
        <v>0.91800000000000004</v>
      </c>
      <c r="G38" s="646">
        <f t="shared" si="6"/>
        <v>1353750</v>
      </c>
      <c r="H38" s="497">
        <f>H31</f>
        <v>1</v>
      </c>
      <c r="I38" s="645">
        <f t="shared" si="7"/>
        <v>1353750</v>
      </c>
    </row>
    <row r="39" spans="1:14" ht="76.5" customHeight="1" x14ac:dyDescent="0.25">
      <c r="A39" s="504" t="s">
        <v>4300</v>
      </c>
      <c r="B39" s="148">
        <f>B20</f>
        <v>19519.5</v>
      </c>
      <c r="C39" s="506">
        <f t="shared" si="4"/>
        <v>895</v>
      </c>
      <c r="D39" s="501">
        <v>1</v>
      </c>
      <c r="E39" s="506">
        <f t="shared" si="5"/>
        <v>17469952.5</v>
      </c>
      <c r="F39" s="506">
        <f>F31</f>
        <v>0.91800000000000004</v>
      </c>
      <c r="G39" s="646">
        <f t="shared" si="6"/>
        <v>16037420</v>
      </c>
      <c r="H39" s="497">
        <f>H31</f>
        <v>1</v>
      </c>
      <c r="I39" s="645">
        <f t="shared" si="7"/>
        <v>16037420</v>
      </c>
    </row>
    <row r="40" spans="1:14" ht="24" customHeight="1" x14ac:dyDescent="0.25">
      <c r="A40" s="184" t="s">
        <v>4181</v>
      </c>
      <c r="B40" s="674"/>
      <c r="C40" s="668"/>
      <c r="D40" s="668"/>
      <c r="E40" s="668"/>
      <c r="F40" s="668"/>
      <c r="G40" s="668"/>
      <c r="H40" s="668"/>
      <c r="I40" s="668"/>
    </row>
    <row r="41" spans="1:14" ht="27.75" customHeight="1" x14ac:dyDescent="0.25">
      <c r="A41" s="504" t="s">
        <v>4177</v>
      </c>
      <c r="B41" s="148"/>
      <c r="C41" s="188"/>
      <c r="D41" s="501"/>
      <c r="E41" s="506">
        <f>Налог!E10</f>
        <v>776575</v>
      </c>
      <c r="F41" s="506">
        <v>1</v>
      </c>
      <c r="G41" s="646">
        <f t="shared" ref="G41" si="8">ROUND(E41*F41,-1)</f>
        <v>776580</v>
      </c>
      <c r="H41" s="181">
        <v>1</v>
      </c>
      <c r="I41" s="514">
        <f>ROUND(G41*H41,-1)</f>
        <v>776580</v>
      </c>
    </row>
    <row r="42" spans="1:14" ht="30" customHeight="1" x14ac:dyDescent="0.25">
      <c r="A42" s="504" t="s">
        <v>4178</v>
      </c>
      <c r="B42" s="148"/>
      <c r="C42" s="188"/>
      <c r="D42" s="501"/>
      <c r="E42" s="506">
        <v>0</v>
      </c>
      <c r="F42" s="506"/>
      <c r="G42" s="160">
        <f t="shared" ref="G42" si="9">E42*F42</f>
        <v>0</v>
      </c>
      <c r="H42" s="181"/>
      <c r="I42" s="506">
        <f t="shared" ref="I42" si="10">ROUND(G42*H42,-1)</f>
        <v>0</v>
      </c>
    </row>
    <row r="43" spans="1:14" s="147" customFormat="1" ht="28.5" customHeight="1" x14ac:dyDescent="0.3">
      <c r="A43" s="499" t="s">
        <v>3915</v>
      </c>
      <c r="B43" s="496">
        <f>SUM(B31:B39)</f>
        <v>52783.5</v>
      </c>
      <c r="C43" s="189"/>
      <c r="D43" s="501"/>
      <c r="E43" s="190">
        <f>SUM(E31:E42)</f>
        <v>50253723.325000003</v>
      </c>
      <c r="F43" s="190"/>
      <c r="G43" s="190">
        <f>SUM(G31:G42)</f>
        <v>46196600</v>
      </c>
      <c r="H43" s="263"/>
      <c r="I43" s="190">
        <f>SUM('РАСЧЕТ (первонач)'!I31:I42)</f>
        <v>46196600</v>
      </c>
      <c r="J43" s="539"/>
    </row>
    <row r="44" spans="1:14" ht="23.25" customHeight="1" x14ac:dyDescent="0.25">
      <c r="A44" s="662" t="s">
        <v>3893</v>
      </c>
      <c r="B44" s="663"/>
      <c r="C44" s="663"/>
      <c r="D44" s="663"/>
      <c r="E44" s="663"/>
      <c r="F44" s="663"/>
      <c r="G44" s="663"/>
      <c r="H44" s="498"/>
      <c r="I44" s="186">
        <f>B46</f>
        <v>0</v>
      </c>
      <c r="N44" s="187"/>
    </row>
    <row r="45" spans="1:14" ht="115.8" hidden="1" customHeight="1" x14ac:dyDescent="0.25">
      <c r="A45" s="507"/>
      <c r="B45" s="507"/>
      <c r="C45" s="507"/>
      <c r="D45" s="507"/>
      <c r="E45" s="507"/>
      <c r="F45" s="507"/>
      <c r="G45" s="507"/>
      <c r="H45" s="507"/>
      <c r="I45" s="507"/>
      <c r="J45" s="507"/>
    </row>
    <row r="46" spans="1:14" ht="18.75" hidden="1" customHeight="1" x14ac:dyDescent="0.25">
      <c r="A46" s="133" t="s">
        <v>3894</v>
      </c>
      <c r="B46" s="187">
        <v>0</v>
      </c>
    </row>
    <row r="47" spans="1:14" ht="21" hidden="1" customHeight="1" x14ac:dyDescent="0.25">
      <c r="A47" s="133" t="s">
        <v>3895</v>
      </c>
      <c r="B47" s="210">
        <f>B53-B54-B55-B56</f>
        <v>4145505.6400000006</v>
      </c>
    </row>
    <row r="48" spans="1:14" hidden="1" x14ac:dyDescent="0.25">
      <c r="B48" s="187">
        <f>B46+B47</f>
        <v>4145505.6400000006</v>
      </c>
    </row>
    <row r="49" spans="1:3" hidden="1" x14ac:dyDescent="0.25"/>
    <row r="50" spans="1:3" hidden="1" x14ac:dyDescent="0.25">
      <c r="A50" s="133" t="s">
        <v>3896</v>
      </c>
      <c r="B50" s="133">
        <f>ROUND(B46/B48,2)</f>
        <v>0</v>
      </c>
    </row>
    <row r="51" spans="1:3" hidden="1" x14ac:dyDescent="0.25"/>
    <row r="52" spans="1:3" hidden="1" x14ac:dyDescent="0.25"/>
    <row r="53" spans="1:3" ht="17.25" hidden="1" customHeight="1" x14ac:dyDescent="0.25">
      <c r="A53" s="133" t="s">
        <v>4035</v>
      </c>
      <c r="B53" s="187">
        <v>25900000</v>
      </c>
      <c r="C53" s="187"/>
    </row>
    <row r="54" spans="1:3" ht="18.75" hidden="1" customHeight="1" x14ac:dyDescent="0.25">
      <c r="A54" s="133" t="s">
        <v>4036</v>
      </c>
      <c r="B54" s="187">
        <v>21495494.359999999</v>
      </c>
      <c r="C54" s="187"/>
    </row>
    <row r="55" spans="1:3" ht="22.5" hidden="1" customHeight="1" x14ac:dyDescent="0.25">
      <c r="A55" s="133" t="s">
        <v>4037</v>
      </c>
      <c r="B55" s="187">
        <v>259000</v>
      </c>
    </row>
    <row r="56" spans="1:3" ht="48" hidden="1" customHeight="1" x14ac:dyDescent="0.25">
      <c r="A56" s="507" t="s">
        <v>4197</v>
      </c>
      <c r="B56" s="265">
        <v>0</v>
      </c>
      <c r="C56" s="266">
        <v>0.01</v>
      </c>
    </row>
    <row r="57" spans="1:3" hidden="1" x14ac:dyDescent="0.25"/>
    <row r="58" spans="1:3" hidden="1" x14ac:dyDescent="0.25"/>
    <row r="64" spans="1:3" hidden="1" x14ac:dyDescent="0.25"/>
    <row r="65" spans="1:1" hidden="1" x14ac:dyDescent="0.25"/>
    <row r="66" spans="1:1" hidden="1" x14ac:dyDescent="0.25">
      <c r="A66" s="133" t="s">
        <v>4174</v>
      </c>
    </row>
    <row r="67" spans="1:1" hidden="1" x14ac:dyDescent="0.25">
      <c r="A67" s="133" t="s">
        <v>4175</v>
      </c>
    </row>
    <row r="68" spans="1:1" hidden="1" x14ac:dyDescent="0.25">
      <c r="A68" s="133" t="s">
        <v>4176</v>
      </c>
    </row>
    <row r="69" spans="1:1" hidden="1" x14ac:dyDescent="0.25"/>
    <row r="70" spans="1:1" hidden="1" x14ac:dyDescent="0.25"/>
  </sheetData>
  <mergeCells count="14">
    <mergeCell ref="A26:I26"/>
    <mergeCell ref="B30:I30"/>
    <mergeCell ref="B40:I40"/>
    <mergeCell ref="A44:G44"/>
    <mergeCell ref="A4:O4"/>
    <mergeCell ref="A5:B5"/>
    <mergeCell ref="C5:F5"/>
    <mergeCell ref="A7:A9"/>
    <mergeCell ref="B7:B9"/>
    <mergeCell ref="C7:F7"/>
    <mergeCell ref="G7:M7"/>
    <mergeCell ref="N7:N9"/>
    <mergeCell ref="O7:O9"/>
    <mergeCell ref="C8:M8"/>
  </mergeCells>
  <pageMargins left="0.15748031496062992" right="0.15748031496062992" top="0.15748031496062992" bottom="0.15748031496062992" header="0.15748031496062992" footer="0.15748031496062992"/>
  <pageSetup paperSize="9" scale="46" orientation="landscape" r:id="rId1"/>
  <rowBreaks count="1" manualBreakCount="1">
    <brk id="2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AD249"/>
  <sheetViews>
    <sheetView view="pageBreakPreview" topLeftCell="A68" zoomScale="60" zoomScaleNormal="71" workbookViewId="0">
      <selection activeCell="C94" sqref="C94:C95"/>
    </sheetView>
  </sheetViews>
  <sheetFormatPr defaultColWidth="9.21875" defaultRowHeight="15" x14ac:dyDescent="0.25"/>
  <cols>
    <col min="1" max="1" width="24.5546875" style="133" customWidth="1"/>
    <col min="2" max="2" width="9.77734375" style="133" customWidth="1"/>
    <col min="3" max="5" width="21" style="133" customWidth="1"/>
    <col min="6" max="6" width="21" style="133" hidden="1" customWidth="1"/>
    <col min="7" max="7" width="9.77734375" style="133" customWidth="1"/>
    <col min="8" max="8" width="23.21875" style="133" hidden="1" customWidth="1"/>
    <col min="9" max="9" width="11.77734375" style="133" customWidth="1"/>
    <col min="10" max="10" width="18.21875" style="133" customWidth="1"/>
    <col min="11" max="11" width="10.77734375" style="133" hidden="1" customWidth="1"/>
    <col min="12" max="12" width="14.21875" style="133" customWidth="1"/>
    <col min="13" max="13" width="28.21875" style="133" hidden="1" customWidth="1"/>
    <col min="14" max="14" width="13.5546875" style="133" customWidth="1"/>
    <col min="15" max="15" width="12.5546875" style="133" customWidth="1"/>
    <col min="16" max="16" width="13.5546875" style="133" customWidth="1"/>
    <col min="17" max="17" width="9.77734375" style="133" customWidth="1"/>
    <col min="18" max="18" width="11.44140625" style="133" customWidth="1"/>
    <col min="19" max="19" width="14.77734375" style="133" customWidth="1"/>
    <col min="20" max="20" width="13.77734375" style="133" customWidth="1"/>
    <col min="21" max="21" width="13.44140625" style="133" customWidth="1"/>
    <col min="22" max="22" width="7" style="133" customWidth="1"/>
    <col min="23" max="23" width="13.77734375" style="133" customWidth="1"/>
    <col min="24" max="24" width="5.5546875" style="133" customWidth="1"/>
    <col min="25" max="25" width="10.21875" style="133" customWidth="1"/>
    <col min="26" max="26" width="18.21875" style="133" customWidth="1"/>
    <col min="27" max="27" width="18.5546875" style="133" customWidth="1"/>
    <col min="28" max="28" width="14.5546875" style="133" customWidth="1"/>
    <col min="29" max="29" width="14" style="133" customWidth="1"/>
    <col min="30" max="30" width="23.77734375" style="627" customWidth="1"/>
    <col min="31" max="16384" width="9.21875" style="133"/>
  </cols>
  <sheetData>
    <row r="1" spans="1:29" ht="23.25" customHeight="1" x14ac:dyDescent="0.25">
      <c r="W1" s="285"/>
      <c r="X1" s="285"/>
      <c r="Y1" s="285"/>
      <c r="Z1" s="24" t="s">
        <v>4354</v>
      </c>
      <c r="AB1" s="285"/>
      <c r="AC1" s="285"/>
    </row>
    <row r="2" spans="1:29" ht="27" customHeight="1" x14ac:dyDescent="0.25">
      <c r="B2" s="286"/>
      <c r="C2" s="286"/>
      <c r="D2" s="286"/>
      <c r="E2" s="286"/>
      <c r="F2" s="286"/>
      <c r="G2" s="286"/>
      <c r="H2" s="287"/>
      <c r="I2" s="287"/>
      <c r="J2" s="287"/>
      <c r="K2" s="287"/>
      <c r="L2" s="286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8"/>
      <c r="Y2" s="288"/>
      <c r="Z2" s="24" t="str">
        <f>'РАСЧЕТ (первонач)'!M2</f>
        <v>к приказу от  26.10.2022  № 153</v>
      </c>
      <c r="AB2" s="288"/>
      <c r="AC2" s="288"/>
    </row>
    <row r="6" spans="1:29" ht="24" customHeight="1" x14ac:dyDescent="0.25">
      <c r="A6" s="664" t="s">
        <v>4489</v>
      </c>
      <c r="B6" s="664"/>
      <c r="C6" s="664"/>
      <c r="D6" s="664"/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</row>
    <row r="7" spans="1:29" ht="25.5" customHeight="1" x14ac:dyDescent="0.25">
      <c r="A7" s="447"/>
      <c r="B7" s="718" t="s">
        <v>3855</v>
      </c>
      <c r="C7" s="719"/>
      <c r="D7" s="578"/>
      <c r="E7" s="578"/>
      <c r="F7" s="578"/>
      <c r="G7" s="677" t="s">
        <v>4151</v>
      </c>
      <c r="H7" s="678"/>
      <c r="I7" s="678"/>
      <c r="J7" s="678"/>
      <c r="K7" s="678"/>
      <c r="L7" s="678"/>
      <c r="M7" s="678"/>
      <c r="N7" s="678"/>
      <c r="O7" s="678"/>
      <c r="P7" s="678"/>
      <c r="Q7" s="678"/>
      <c r="R7" s="678"/>
      <c r="S7" s="678"/>
      <c r="T7" s="678"/>
      <c r="U7" s="678"/>
      <c r="V7" s="678"/>
      <c r="W7" s="678"/>
      <c r="X7" s="447"/>
      <c r="Y7" s="447"/>
      <c r="Z7" s="447"/>
      <c r="AA7" s="447"/>
      <c r="AB7" s="447"/>
      <c r="AC7" s="447"/>
    </row>
    <row r="9" spans="1:29" x14ac:dyDescent="0.25">
      <c r="R9" s="187"/>
    </row>
    <row r="10" spans="1:29" ht="54.75" customHeight="1" x14ac:dyDescent="0.25">
      <c r="A10" s="666" t="s">
        <v>4009</v>
      </c>
      <c r="B10" s="666" t="s">
        <v>3889</v>
      </c>
      <c r="C10" s="694" t="s">
        <v>4142</v>
      </c>
      <c r="D10" s="575"/>
      <c r="E10" s="575"/>
      <c r="F10" s="575"/>
      <c r="G10" s="691" t="s">
        <v>4145</v>
      </c>
      <c r="H10" s="694" t="s">
        <v>3905</v>
      </c>
      <c r="I10" s="691" t="s">
        <v>3906</v>
      </c>
      <c r="J10" s="691" t="s">
        <v>3907</v>
      </c>
      <c r="K10" s="691" t="s">
        <v>3908</v>
      </c>
      <c r="L10" s="691" t="s">
        <v>4156</v>
      </c>
      <c r="M10" s="691" t="s">
        <v>3909</v>
      </c>
      <c r="N10" s="691" t="s">
        <v>3910</v>
      </c>
      <c r="O10" s="691" t="s">
        <v>3911</v>
      </c>
      <c r="P10" s="691" t="s">
        <v>3912</v>
      </c>
      <c r="Q10" s="691" t="s">
        <v>3913</v>
      </c>
      <c r="R10" s="691" t="s">
        <v>3914</v>
      </c>
      <c r="S10" s="691" t="s">
        <v>3915</v>
      </c>
      <c r="T10" s="691"/>
      <c r="U10" s="691" t="s">
        <v>4275</v>
      </c>
      <c r="V10" s="691" t="s">
        <v>3916</v>
      </c>
      <c r="W10" s="691"/>
      <c r="X10" s="691" t="s">
        <v>3917</v>
      </c>
      <c r="Y10" s="691"/>
      <c r="Z10" s="704" t="s">
        <v>4136</v>
      </c>
      <c r="AA10" s="704" t="s">
        <v>4137</v>
      </c>
      <c r="AB10" s="666" t="s">
        <v>3859</v>
      </c>
      <c r="AC10" s="666" t="s">
        <v>3860</v>
      </c>
    </row>
    <row r="11" spans="1:29" ht="12.75" customHeight="1" x14ac:dyDescent="0.25">
      <c r="A11" s="693"/>
      <c r="B11" s="666"/>
      <c r="C11" s="694"/>
      <c r="D11" s="575"/>
      <c r="E11" s="575"/>
      <c r="F11" s="575"/>
      <c r="G11" s="691"/>
      <c r="H11" s="694"/>
      <c r="I11" s="691"/>
      <c r="J11" s="666"/>
      <c r="K11" s="691"/>
      <c r="L11" s="691"/>
      <c r="M11" s="691"/>
      <c r="N11" s="691"/>
      <c r="O11" s="666"/>
      <c r="P11" s="666"/>
      <c r="Q11" s="666"/>
      <c r="R11" s="666"/>
      <c r="S11" s="691" t="s">
        <v>3913</v>
      </c>
      <c r="T11" s="691" t="s">
        <v>3914</v>
      </c>
      <c r="U11" s="691"/>
      <c r="V11" s="691" t="s">
        <v>42</v>
      </c>
      <c r="W11" s="691" t="s">
        <v>3919</v>
      </c>
      <c r="X11" s="691" t="s">
        <v>42</v>
      </c>
      <c r="Y11" s="691" t="s">
        <v>3920</v>
      </c>
      <c r="Z11" s="704"/>
      <c r="AA11" s="704"/>
      <c r="AB11" s="666"/>
      <c r="AC11" s="666"/>
    </row>
    <row r="12" spans="1:29" ht="100.5" customHeight="1" x14ac:dyDescent="0.25">
      <c r="A12" s="693"/>
      <c r="B12" s="666"/>
      <c r="C12" s="694"/>
      <c r="D12" s="575"/>
      <c r="E12" s="575"/>
      <c r="F12" s="575"/>
      <c r="G12" s="691"/>
      <c r="H12" s="694"/>
      <c r="I12" s="691"/>
      <c r="J12" s="666"/>
      <c r="K12" s="691"/>
      <c r="L12" s="691"/>
      <c r="M12" s="691"/>
      <c r="N12" s="691"/>
      <c r="O12" s="666"/>
      <c r="P12" s="666"/>
      <c r="Q12" s="460" t="s">
        <v>3918</v>
      </c>
      <c r="R12" s="460" t="s">
        <v>3918</v>
      </c>
      <c r="S12" s="691"/>
      <c r="T12" s="691"/>
      <c r="U12" s="691"/>
      <c r="V12" s="691"/>
      <c r="W12" s="691"/>
      <c r="X12" s="691"/>
      <c r="Y12" s="691"/>
      <c r="Z12" s="704"/>
      <c r="AA12" s="704"/>
      <c r="AB12" s="448" t="s">
        <v>3857</v>
      </c>
      <c r="AC12" s="448" t="s">
        <v>3858</v>
      </c>
    </row>
    <row r="13" spans="1:29" ht="19.5" customHeight="1" x14ac:dyDescent="0.25">
      <c r="A13" s="410">
        <v>1</v>
      </c>
      <c r="B13" s="411">
        <v>2</v>
      </c>
      <c r="C13" s="411">
        <v>3</v>
      </c>
      <c r="D13" s="411"/>
      <c r="E13" s="411"/>
      <c r="F13" s="411"/>
      <c r="G13" s="411">
        <v>4</v>
      </c>
      <c r="H13" s="541"/>
      <c r="I13" s="412">
        <v>5</v>
      </c>
      <c r="J13" s="411">
        <v>6</v>
      </c>
      <c r="K13" s="412"/>
      <c r="L13" s="412">
        <v>7</v>
      </c>
      <c r="M13" s="412"/>
      <c r="N13" s="412">
        <v>8</v>
      </c>
      <c r="O13" s="411">
        <v>9</v>
      </c>
      <c r="P13" s="411">
        <v>10</v>
      </c>
      <c r="Q13" s="412">
        <v>11</v>
      </c>
      <c r="R13" s="412">
        <v>12</v>
      </c>
      <c r="S13" s="412">
        <v>13</v>
      </c>
      <c r="T13" s="412">
        <v>14</v>
      </c>
      <c r="U13" s="412">
        <v>15</v>
      </c>
      <c r="V13" s="412"/>
      <c r="W13" s="412">
        <v>16</v>
      </c>
      <c r="X13" s="412"/>
      <c r="Y13" s="412">
        <v>17</v>
      </c>
      <c r="Z13" s="412">
        <v>18</v>
      </c>
      <c r="AA13" s="412">
        <v>19</v>
      </c>
      <c r="AB13" s="411" t="s">
        <v>4158</v>
      </c>
      <c r="AC13" s="411" t="s">
        <v>4159</v>
      </c>
    </row>
    <row r="14" spans="1:29" ht="25.05" customHeight="1" x14ac:dyDescent="0.25">
      <c r="A14" s="682" t="s">
        <v>4569</v>
      </c>
      <c r="B14" s="683">
        <f>'РАСЧЕТ (первонач)'!B12</f>
        <v>9784.5</v>
      </c>
      <c r="C14" s="692" t="s">
        <v>4143</v>
      </c>
      <c r="D14" s="573"/>
      <c r="E14" s="573"/>
      <c r="F14" s="647" t="s">
        <v>4389</v>
      </c>
      <c r="G14" s="690">
        <f>ROUND(Q41/18,2)</f>
        <v>16.11</v>
      </c>
      <c r="H14" s="289" t="s">
        <v>4091</v>
      </c>
      <c r="I14" s="594" t="s">
        <v>3921</v>
      </c>
      <c r="J14" s="594" t="s">
        <v>3928</v>
      </c>
      <c r="K14" s="594" t="s">
        <v>3932</v>
      </c>
      <c r="L14" s="594" t="s">
        <v>4347</v>
      </c>
      <c r="M14" s="289" t="s">
        <v>3934</v>
      </c>
      <c r="N14" s="290">
        <v>24410</v>
      </c>
      <c r="O14" s="290"/>
      <c r="P14" s="290"/>
      <c r="Q14" s="540">
        <f>21.5</f>
        <v>21.5</v>
      </c>
      <c r="R14" s="466"/>
      <c r="S14" s="291">
        <f>ROUND(N14/18*Q14,2)</f>
        <v>29156.39</v>
      </c>
      <c r="T14" s="291"/>
      <c r="U14" s="290">
        <f>SUM(S14:T14)</f>
        <v>29156.39</v>
      </c>
      <c r="V14" s="292">
        <v>0.25</v>
      </c>
      <c r="W14" s="466">
        <f>ROUND(U14*0.25,2)</f>
        <v>7289.1</v>
      </c>
      <c r="X14" s="293"/>
      <c r="Y14" s="261"/>
      <c r="Z14" s="291">
        <f>U14+W14+Y14</f>
        <v>36445.49</v>
      </c>
      <c r="AA14" s="291">
        <f>Z14*12</f>
        <v>437345.88</v>
      </c>
      <c r="AB14" s="702">
        <f>G14/B14</f>
        <v>1.646481680208493E-3</v>
      </c>
      <c r="AC14" s="692">
        <f>(AA41+AA41/(100-Y53-Y54)*Y53+AA41/(100-Y53-Y54)*Y54)*1.302/B14</f>
        <v>771.41507733949027</v>
      </c>
    </row>
    <row r="15" spans="1:29" ht="25.05" customHeight="1" x14ac:dyDescent="0.25">
      <c r="A15" s="682"/>
      <c r="B15" s="683"/>
      <c r="C15" s="692"/>
      <c r="D15" s="586"/>
      <c r="E15" s="586"/>
      <c r="F15" s="621" t="s">
        <v>4387</v>
      </c>
      <c r="G15" s="690"/>
      <c r="H15" s="289"/>
      <c r="I15" s="594" t="s">
        <v>3925</v>
      </c>
      <c r="J15" s="594" t="s">
        <v>4185</v>
      </c>
      <c r="K15" s="594"/>
      <c r="L15" s="594" t="s">
        <v>4388</v>
      </c>
      <c r="M15" s="289"/>
      <c r="N15" s="290">
        <v>22885</v>
      </c>
      <c r="O15" s="290"/>
      <c r="P15" s="290"/>
      <c r="Q15" s="652">
        <v>6</v>
      </c>
      <c r="R15" s="580"/>
      <c r="S15" s="291">
        <f t="shared" ref="S15:S24" si="0">ROUND(N15/18*Q15,2)</f>
        <v>7628.33</v>
      </c>
      <c r="T15" s="291"/>
      <c r="U15" s="290">
        <f t="shared" ref="U15:U40" si="1">SUM(S15:T15)</f>
        <v>7628.33</v>
      </c>
      <c r="V15" s="292">
        <v>0.25</v>
      </c>
      <c r="W15" s="607">
        <f t="shared" ref="W15:W40" si="2">ROUND(U15*0.25,2)</f>
        <v>1907.08</v>
      </c>
      <c r="X15" s="293"/>
      <c r="Y15" s="261"/>
      <c r="Z15" s="291">
        <f t="shared" ref="Z15:Z28" si="3">U15+W15+Y15</f>
        <v>9535.41</v>
      </c>
      <c r="AA15" s="291">
        <f t="shared" ref="AA15:AA40" si="4">Z15*12</f>
        <v>114424.92</v>
      </c>
      <c r="AB15" s="702"/>
      <c r="AC15" s="692"/>
    </row>
    <row r="16" spans="1:29" ht="25.05" hidden="1" customHeight="1" x14ac:dyDescent="0.25">
      <c r="A16" s="682"/>
      <c r="B16" s="683"/>
      <c r="C16" s="692"/>
      <c r="D16" s="586"/>
      <c r="E16" s="586"/>
      <c r="F16" s="595" t="s">
        <v>4391</v>
      </c>
      <c r="G16" s="690"/>
      <c r="H16" s="289"/>
      <c r="I16" s="594" t="s">
        <v>3921</v>
      </c>
      <c r="J16" s="594" t="s">
        <v>4185</v>
      </c>
      <c r="K16" s="594"/>
      <c r="L16" s="594">
        <v>34</v>
      </c>
      <c r="M16" s="289"/>
      <c r="N16" s="290">
        <v>22885</v>
      </c>
      <c r="O16" s="290"/>
      <c r="P16" s="290"/>
      <c r="Q16" s="652"/>
      <c r="R16" s="580"/>
      <c r="S16" s="291">
        <f t="shared" si="0"/>
        <v>0</v>
      </c>
      <c r="T16" s="291"/>
      <c r="U16" s="290">
        <f t="shared" si="1"/>
        <v>0</v>
      </c>
      <c r="V16" s="292">
        <v>0.25</v>
      </c>
      <c r="W16" s="607">
        <f t="shared" si="2"/>
        <v>0</v>
      </c>
      <c r="X16" s="293"/>
      <c r="Y16" s="261"/>
      <c r="Z16" s="291">
        <f t="shared" si="3"/>
        <v>0</v>
      </c>
      <c r="AA16" s="291">
        <f t="shared" si="4"/>
        <v>0</v>
      </c>
      <c r="AB16" s="702"/>
      <c r="AC16" s="692"/>
    </row>
    <row r="17" spans="1:30" ht="25.05" customHeight="1" x14ac:dyDescent="0.25">
      <c r="A17" s="682"/>
      <c r="B17" s="683"/>
      <c r="C17" s="692"/>
      <c r="D17" s="586"/>
      <c r="E17" s="586"/>
      <c r="F17" s="621" t="s">
        <v>4511</v>
      </c>
      <c r="G17" s="690"/>
      <c r="H17" s="289"/>
      <c r="I17" s="594" t="s">
        <v>3921</v>
      </c>
      <c r="J17" s="594" t="s">
        <v>3935</v>
      </c>
      <c r="K17" s="594"/>
      <c r="L17" s="594">
        <v>2</v>
      </c>
      <c r="M17" s="289"/>
      <c r="N17" s="290">
        <v>22885</v>
      </c>
      <c r="O17" s="290"/>
      <c r="P17" s="290"/>
      <c r="Q17" s="652">
        <v>12.5</v>
      </c>
      <c r="R17" s="580"/>
      <c r="S17" s="291">
        <f t="shared" si="0"/>
        <v>15892.36</v>
      </c>
      <c r="T17" s="291"/>
      <c r="U17" s="290">
        <f t="shared" si="1"/>
        <v>15892.36</v>
      </c>
      <c r="V17" s="292">
        <v>0.25</v>
      </c>
      <c r="W17" s="607">
        <f t="shared" si="2"/>
        <v>3973.09</v>
      </c>
      <c r="X17" s="293"/>
      <c r="Y17" s="261"/>
      <c r="Z17" s="291">
        <f t="shared" si="3"/>
        <v>19865.45</v>
      </c>
      <c r="AA17" s="291">
        <f t="shared" si="4"/>
        <v>238385.40000000002</v>
      </c>
      <c r="AB17" s="702"/>
      <c r="AC17" s="692"/>
    </row>
    <row r="18" spans="1:30" ht="25.05" customHeight="1" x14ac:dyDescent="0.25">
      <c r="A18" s="682"/>
      <c r="B18" s="683"/>
      <c r="C18" s="692"/>
      <c r="D18" s="586"/>
      <c r="E18" s="586"/>
      <c r="F18" s="621" t="s">
        <v>4406</v>
      </c>
      <c r="G18" s="690"/>
      <c r="H18" s="289"/>
      <c r="I18" s="594" t="s">
        <v>3925</v>
      </c>
      <c r="J18" s="594" t="s">
        <v>4188</v>
      </c>
      <c r="K18" s="594"/>
      <c r="L18" s="594" t="s">
        <v>4530</v>
      </c>
      <c r="M18" s="289"/>
      <c r="N18" s="290">
        <v>22885</v>
      </c>
      <c r="O18" s="290"/>
      <c r="P18" s="290"/>
      <c r="Q18" s="652">
        <v>23.5</v>
      </c>
      <c r="R18" s="580"/>
      <c r="S18" s="291">
        <f t="shared" si="0"/>
        <v>29877.64</v>
      </c>
      <c r="T18" s="291"/>
      <c r="U18" s="290">
        <f t="shared" si="1"/>
        <v>29877.64</v>
      </c>
      <c r="V18" s="292">
        <v>0.25</v>
      </c>
      <c r="W18" s="607">
        <f t="shared" si="2"/>
        <v>7469.41</v>
      </c>
      <c r="X18" s="293"/>
      <c r="Y18" s="261"/>
      <c r="Z18" s="291">
        <f t="shared" si="3"/>
        <v>37347.050000000003</v>
      </c>
      <c r="AA18" s="291">
        <f t="shared" si="4"/>
        <v>448164.60000000003</v>
      </c>
      <c r="AB18" s="702"/>
      <c r="AC18" s="692"/>
    </row>
    <row r="19" spans="1:30" ht="25.05" customHeight="1" x14ac:dyDescent="0.25">
      <c r="A19" s="682"/>
      <c r="B19" s="683"/>
      <c r="C19" s="692"/>
      <c r="D19" s="586"/>
      <c r="E19" s="586"/>
      <c r="F19" s="621" t="s">
        <v>4410</v>
      </c>
      <c r="G19" s="690"/>
      <c r="H19" s="289"/>
      <c r="I19" s="594" t="s">
        <v>3921</v>
      </c>
      <c r="J19" s="594" t="s">
        <v>4185</v>
      </c>
      <c r="K19" s="594"/>
      <c r="L19" s="594" t="s">
        <v>4411</v>
      </c>
      <c r="M19" s="289"/>
      <c r="N19" s="290">
        <v>22885</v>
      </c>
      <c r="O19" s="290"/>
      <c r="P19" s="290"/>
      <c r="Q19" s="652">
        <v>2</v>
      </c>
      <c r="R19" s="580"/>
      <c r="S19" s="291">
        <f t="shared" si="0"/>
        <v>2542.7800000000002</v>
      </c>
      <c r="T19" s="291"/>
      <c r="U19" s="290">
        <f t="shared" si="1"/>
        <v>2542.7800000000002</v>
      </c>
      <c r="V19" s="292">
        <v>0.25</v>
      </c>
      <c r="W19" s="607">
        <f t="shared" si="2"/>
        <v>635.70000000000005</v>
      </c>
      <c r="X19" s="293"/>
      <c r="Y19" s="261"/>
      <c r="Z19" s="291">
        <f t="shared" si="3"/>
        <v>3178.4800000000005</v>
      </c>
      <c r="AA19" s="291">
        <f t="shared" si="4"/>
        <v>38141.760000000009</v>
      </c>
      <c r="AB19" s="702"/>
      <c r="AC19" s="692"/>
    </row>
    <row r="20" spans="1:30" ht="25.05" customHeight="1" x14ac:dyDescent="0.25">
      <c r="A20" s="682"/>
      <c r="B20" s="683"/>
      <c r="C20" s="692"/>
      <c r="D20" s="586"/>
      <c r="E20" s="586"/>
      <c r="F20" s="647" t="s">
        <v>4414</v>
      </c>
      <c r="G20" s="690"/>
      <c r="H20" s="289"/>
      <c r="I20" s="594" t="s">
        <v>3925</v>
      </c>
      <c r="J20" s="594" t="s">
        <v>4187</v>
      </c>
      <c r="K20" s="594"/>
      <c r="L20" s="594" t="s">
        <v>4540</v>
      </c>
      <c r="M20" s="289"/>
      <c r="N20" s="290">
        <v>24410</v>
      </c>
      <c r="O20" s="290"/>
      <c r="P20" s="290"/>
      <c r="Q20" s="540">
        <f>14.5</f>
        <v>14.5</v>
      </c>
      <c r="R20" s="580"/>
      <c r="S20" s="291">
        <f t="shared" si="0"/>
        <v>19663.61</v>
      </c>
      <c r="T20" s="291"/>
      <c r="U20" s="290">
        <f t="shared" si="1"/>
        <v>19663.61</v>
      </c>
      <c r="V20" s="292">
        <v>0.25</v>
      </c>
      <c r="W20" s="607">
        <f t="shared" si="2"/>
        <v>4915.8999999999996</v>
      </c>
      <c r="X20" s="293"/>
      <c r="Y20" s="261"/>
      <c r="Z20" s="291">
        <f t="shared" si="3"/>
        <v>24579.510000000002</v>
      </c>
      <c r="AA20" s="291">
        <f t="shared" si="4"/>
        <v>294954.12</v>
      </c>
      <c r="AB20" s="702"/>
      <c r="AC20" s="692"/>
    </row>
    <row r="21" spans="1:30" ht="25.05" customHeight="1" x14ac:dyDescent="0.25">
      <c r="A21" s="682"/>
      <c r="B21" s="683"/>
      <c r="C21" s="692"/>
      <c r="D21" s="586"/>
      <c r="E21" s="586"/>
      <c r="F21" s="621" t="s">
        <v>4416</v>
      </c>
      <c r="G21" s="690"/>
      <c r="H21" s="289"/>
      <c r="I21" s="594" t="s">
        <v>3921</v>
      </c>
      <c r="J21" s="594" t="s">
        <v>3935</v>
      </c>
      <c r="K21" s="594"/>
      <c r="L21" s="594" t="s">
        <v>4417</v>
      </c>
      <c r="M21" s="289"/>
      <c r="N21" s="290">
        <v>20065</v>
      </c>
      <c r="O21" s="290"/>
      <c r="P21" s="290"/>
      <c r="Q21" s="652">
        <v>15</v>
      </c>
      <c r="R21" s="580"/>
      <c r="S21" s="291">
        <f t="shared" si="0"/>
        <v>16720.830000000002</v>
      </c>
      <c r="T21" s="291"/>
      <c r="U21" s="290">
        <f t="shared" si="1"/>
        <v>16720.830000000002</v>
      </c>
      <c r="V21" s="292">
        <v>0.25</v>
      </c>
      <c r="W21" s="607">
        <f t="shared" si="2"/>
        <v>4180.21</v>
      </c>
      <c r="X21" s="293"/>
      <c r="Y21" s="261"/>
      <c r="Z21" s="291">
        <f t="shared" si="3"/>
        <v>20901.04</v>
      </c>
      <c r="AA21" s="291">
        <f t="shared" si="4"/>
        <v>250812.48</v>
      </c>
      <c r="AB21" s="702"/>
      <c r="AC21" s="692"/>
    </row>
    <row r="22" spans="1:30" ht="25.05" hidden="1" customHeight="1" x14ac:dyDescent="0.25">
      <c r="A22" s="682"/>
      <c r="B22" s="683"/>
      <c r="C22" s="692"/>
      <c r="D22" s="586"/>
      <c r="E22" s="586"/>
      <c r="F22" s="595"/>
      <c r="G22" s="690"/>
      <c r="H22" s="289"/>
      <c r="I22" s="594" t="s">
        <v>3925</v>
      </c>
      <c r="J22" s="594" t="s">
        <v>4185</v>
      </c>
      <c r="K22" s="594"/>
      <c r="L22" s="594" t="s">
        <v>4432</v>
      </c>
      <c r="M22" s="289"/>
      <c r="N22" s="290">
        <v>22885</v>
      </c>
      <c r="O22" s="290"/>
      <c r="P22" s="290"/>
      <c r="Q22" s="652"/>
      <c r="R22" s="580"/>
      <c r="S22" s="291">
        <f t="shared" si="0"/>
        <v>0</v>
      </c>
      <c r="T22" s="291"/>
      <c r="U22" s="290">
        <f t="shared" si="1"/>
        <v>0</v>
      </c>
      <c r="V22" s="292">
        <v>0.25</v>
      </c>
      <c r="W22" s="607">
        <f t="shared" si="2"/>
        <v>0</v>
      </c>
      <c r="X22" s="293"/>
      <c r="Y22" s="261"/>
      <c r="Z22" s="291">
        <f t="shared" si="3"/>
        <v>0</v>
      </c>
      <c r="AA22" s="291">
        <f t="shared" si="4"/>
        <v>0</v>
      </c>
      <c r="AB22" s="702"/>
      <c r="AC22" s="692"/>
    </row>
    <row r="23" spans="1:30" ht="25.05" customHeight="1" x14ac:dyDescent="0.25">
      <c r="A23" s="682"/>
      <c r="B23" s="683"/>
      <c r="C23" s="692"/>
      <c r="D23" s="586"/>
      <c r="E23" s="586"/>
      <c r="F23" s="621" t="s">
        <v>4420</v>
      </c>
      <c r="G23" s="690"/>
      <c r="H23" s="289"/>
      <c r="I23" s="594" t="s">
        <v>3921</v>
      </c>
      <c r="J23" s="594" t="s">
        <v>4185</v>
      </c>
      <c r="K23" s="594"/>
      <c r="L23" s="594" t="s">
        <v>4419</v>
      </c>
      <c r="M23" s="289"/>
      <c r="N23" s="290">
        <v>22885</v>
      </c>
      <c r="O23" s="290"/>
      <c r="P23" s="290"/>
      <c r="Q23" s="652">
        <v>8</v>
      </c>
      <c r="R23" s="580"/>
      <c r="S23" s="291">
        <f t="shared" si="0"/>
        <v>10171.11</v>
      </c>
      <c r="T23" s="291"/>
      <c r="U23" s="290">
        <f t="shared" si="1"/>
        <v>10171.11</v>
      </c>
      <c r="V23" s="292">
        <v>0.25</v>
      </c>
      <c r="W23" s="607">
        <f t="shared" si="2"/>
        <v>2542.7800000000002</v>
      </c>
      <c r="X23" s="293"/>
      <c r="Y23" s="261"/>
      <c r="Z23" s="291">
        <f t="shared" si="3"/>
        <v>12713.890000000001</v>
      </c>
      <c r="AA23" s="291">
        <f t="shared" si="4"/>
        <v>152566.68000000002</v>
      </c>
      <c r="AB23" s="702"/>
      <c r="AC23" s="692"/>
    </row>
    <row r="24" spans="1:30" ht="25.05" customHeight="1" x14ac:dyDescent="0.25">
      <c r="A24" s="682"/>
      <c r="B24" s="683"/>
      <c r="C24" s="692"/>
      <c r="D24" s="586"/>
      <c r="E24" s="586"/>
      <c r="F24" s="621" t="s">
        <v>4421</v>
      </c>
      <c r="G24" s="690"/>
      <c r="H24" s="289"/>
      <c r="I24" s="594" t="s">
        <v>3925</v>
      </c>
      <c r="J24" s="594" t="s">
        <v>4187</v>
      </c>
      <c r="K24" s="594"/>
      <c r="L24" s="594" t="s">
        <v>4189</v>
      </c>
      <c r="M24" s="289"/>
      <c r="N24" s="290">
        <v>24410</v>
      </c>
      <c r="O24" s="290"/>
      <c r="P24" s="290"/>
      <c r="Q24" s="652">
        <v>16</v>
      </c>
      <c r="R24" s="580"/>
      <c r="S24" s="291">
        <f t="shared" si="0"/>
        <v>21697.78</v>
      </c>
      <c r="T24" s="291"/>
      <c r="U24" s="290">
        <f t="shared" si="1"/>
        <v>21697.78</v>
      </c>
      <c r="V24" s="292">
        <v>0.25</v>
      </c>
      <c r="W24" s="607">
        <f t="shared" si="2"/>
        <v>5424.45</v>
      </c>
      <c r="X24" s="293"/>
      <c r="Y24" s="261"/>
      <c r="Z24" s="291">
        <f t="shared" si="3"/>
        <v>27122.23</v>
      </c>
      <c r="AA24" s="291">
        <f t="shared" si="4"/>
        <v>325466.76</v>
      </c>
      <c r="AB24" s="702"/>
      <c r="AC24" s="692"/>
    </row>
    <row r="25" spans="1:30" ht="25.05" customHeight="1" x14ac:dyDescent="0.25">
      <c r="A25" s="682"/>
      <c r="B25" s="683"/>
      <c r="C25" s="692"/>
      <c r="D25" s="586"/>
      <c r="E25" s="586"/>
      <c r="F25" s="621" t="s">
        <v>4423</v>
      </c>
      <c r="G25" s="690"/>
      <c r="H25" s="289"/>
      <c r="I25" s="594" t="s">
        <v>3921</v>
      </c>
      <c r="J25" s="594" t="s">
        <v>4185</v>
      </c>
      <c r="K25" s="594"/>
      <c r="L25" s="594" t="s">
        <v>4424</v>
      </c>
      <c r="M25" s="289"/>
      <c r="N25" s="290">
        <v>22885</v>
      </c>
      <c r="O25" s="290">
        <v>4577</v>
      </c>
      <c r="P25" s="290">
        <v>27462</v>
      </c>
      <c r="Q25" s="652">
        <v>4.5</v>
      </c>
      <c r="R25" s="580"/>
      <c r="S25" s="291">
        <f>ROUND(P25/18*Q25,2)</f>
        <v>6865.5</v>
      </c>
      <c r="T25" s="291"/>
      <c r="U25" s="290">
        <f>SUM(S25:T25)</f>
        <v>6865.5</v>
      </c>
      <c r="V25" s="292">
        <v>0.25</v>
      </c>
      <c r="W25" s="607">
        <f t="shared" si="2"/>
        <v>1716.38</v>
      </c>
      <c r="X25" s="293"/>
      <c r="Y25" s="261"/>
      <c r="Z25" s="291">
        <f t="shared" si="3"/>
        <v>8581.880000000001</v>
      </c>
      <c r="AA25" s="291">
        <f t="shared" si="4"/>
        <v>102982.56000000001</v>
      </c>
      <c r="AB25" s="702"/>
      <c r="AC25" s="692"/>
    </row>
    <row r="26" spans="1:30" ht="25.05" customHeight="1" x14ac:dyDescent="0.25">
      <c r="A26" s="682"/>
      <c r="B26" s="683"/>
      <c r="C26" s="692"/>
      <c r="D26" s="586"/>
      <c r="E26" s="586"/>
      <c r="F26" s="621" t="s">
        <v>4425</v>
      </c>
      <c r="G26" s="690"/>
      <c r="H26" s="289"/>
      <c r="I26" s="594" t="s">
        <v>3921</v>
      </c>
      <c r="J26" s="594" t="s">
        <v>4185</v>
      </c>
      <c r="K26" s="594"/>
      <c r="L26" s="594" t="s">
        <v>4426</v>
      </c>
      <c r="M26" s="289"/>
      <c r="N26" s="290">
        <v>22885</v>
      </c>
      <c r="O26" s="290"/>
      <c r="P26" s="290"/>
      <c r="Q26" s="652">
        <v>10</v>
      </c>
      <c r="R26" s="580"/>
      <c r="S26" s="291">
        <f t="shared" ref="S26:S35" si="5">ROUND(N26/18*Q26,2)</f>
        <v>12713.89</v>
      </c>
      <c r="T26" s="291"/>
      <c r="U26" s="290">
        <f t="shared" si="1"/>
        <v>12713.89</v>
      </c>
      <c r="V26" s="292">
        <v>0.25</v>
      </c>
      <c r="W26" s="607">
        <f t="shared" si="2"/>
        <v>3178.47</v>
      </c>
      <c r="X26" s="293"/>
      <c r="Y26" s="261"/>
      <c r="Z26" s="291">
        <f t="shared" si="3"/>
        <v>15892.359999999999</v>
      </c>
      <c r="AA26" s="291">
        <f t="shared" si="4"/>
        <v>190708.31999999998</v>
      </c>
      <c r="AB26" s="702"/>
      <c r="AC26" s="692"/>
    </row>
    <row r="27" spans="1:30" ht="25.05" customHeight="1" x14ac:dyDescent="0.25">
      <c r="A27" s="682"/>
      <c r="B27" s="683"/>
      <c r="C27" s="692"/>
      <c r="D27" s="586"/>
      <c r="E27" s="586"/>
      <c r="F27" s="621" t="s">
        <v>4430</v>
      </c>
      <c r="G27" s="690"/>
      <c r="H27" s="289"/>
      <c r="I27" s="594" t="s">
        <v>3921</v>
      </c>
      <c r="J27" s="594" t="s">
        <v>3935</v>
      </c>
      <c r="K27" s="594"/>
      <c r="L27" s="594" t="s">
        <v>4431</v>
      </c>
      <c r="M27" s="289"/>
      <c r="N27" s="290">
        <v>22885</v>
      </c>
      <c r="O27" s="290"/>
      <c r="P27" s="290"/>
      <c r="Q27" s="652">
        <v>4</v>
      </c>
      <c r="R27" s="580"/>
      <c r="S27" s="291">
        <f t="shared" si="5"/>
        <v>5085.5600000000004</v>
      </c>
      <c r="T27" s="291"/>
      <c r="U27" s="290">
        <f t="shared" si="1"/>
        <v>5085.5600000000004</v>
      </c>
      <c r="V27" s="292">
        <v>0.25</v>
      </c>
      <c r="W27" s="607">
        <f t="shared" si="2"/>
        <v>1271.3900000000001</v>
      </c>
      <c r="X27" s="293"/>
      <c r="Y27" s="261"/>
      <c r="Z27" s="291">
        <f t="shared" si="3"/>
        <v>6356.9500000000007</v>
      </c>
      <c r="AA27" s="291">
        <f t="shared" si="4"/>
        <v>76283.400000000009</v>
      </c>
      <c r="AB27" s="702"/>
      <c r="AC27" s="692"/>
    </row>
    <row r="28" spans="1:30" ht="25.05" customHeight="1" x14ac:dyDescent="0.25">
      <c r="A28" s="682"/>
      <c r="B28" s="683"/>
      <c r="C28" s="692"/>
      <c r="D28" s="603"/>
      <c r="E28" s="603"/>
      <c r="F28" s="621" t="s">
        <v>4499</v>
      </c>
      <c r="G28" s="690"/>
      <c r="H28" s="289"/>
      <c r="I28" s="605" t="s">
        <v>3921</v>
      </c>
      <c r="J28" s="605" t="s">
        <v>4185</v>
      </c>
      <c r="K28" s="605"/>
      <c r="L28" s="605" t="s">
        <v>4500</v>
      </c>
      <c r="M28" s="289"/>
      <c r="N28" s="290">
        <v>22885</v>
      </c>
      <c r="O28" s="290"/>
      <c r="P28" s="290"/>
      <c r="Q28" s="652">
        <v>13.5</v>
      </c>
      <c r="R28" s="602"/>
      <c r="S28" s="291">
        <f t="shared" si="5"/>
        <v>17163.75</v>
      </c>
      <c r="T28" s="291"/>
      <c r="U28" s="290">
        <f t="shared" si="1"/>
        <v>17163.75</v>
      </c>
      <c r="V28" s="292">
        <v>0.25</v>
      </c>
      <c r="W28" s="607">
        <f t="shared" si="2"/>
        <v>4290.9399999999996</v>
      </c>
      <c r="X28" s="293"/>
      <c r="Y28" s="261"/>
      <c r="Z28" s="291">
        <f t="shared" si="3"/>
        <v>21454.69</v>
      </c>
      <c r="AA28" s="291">
        <f t="shared" si="4"/>
        <v>257456.27999999997</v>
      </c>
      <c r="AB28" s="702"/>
      <c r="AC28" s="692"/>
    </row>
    <row r="29" spans="1:30" ht="25.05" customHeight="1" x14ac:dyDescent="0.25">
      <c r="A29" s="682"/>
      <c r="B29" s="684"/>
      <c r="C29" s="666"/>
      <c r="D29" s="568"/>
      <c r="E29" s="568"/>
      <c r="F29" s="648" t="s">
        <v>4394</v>
      </c>
      <c r="G29" s="690"/>
      <c r="H29" s="289" t="s">
        <v>4094</v>
      </c>
      <c r="I29" s="594" t="s">
        <v>3921</v>
      </c>
      <c r="J29" s="594" t="s">
        <v>4187</v>
      </c>
      <c r="K29" s="594" t="s">
        <v>3944</v>
      </c>
      <c r="L29" s="594" t="s">
        <v>4396</v>
      </c>
      <c r="M29" s="289" t="s">
        <v>3934</v>
      </c>
      <c r="N29" s="290">
        <v>24410</v>
      </c>
      <c r="O29" s="290"/>
      <c r="P29" s="290"/>
      <c r="Q29" s="540">
        <f>18</f>
        <v>18</v>
      </c>
      <c r="R29" s="466"/>
      <c r="S29" s="291">
        <f t="shared" si="5"/>
        <v>24410</v>
      </c>
      <c r="T29" s="291"/>
      <c r="U29" s="290">
        <f t="shared" si="1"/>
        <v>24410</v>
      </c>
      <c r="V29" s="292">
        <v>0.25</v>
      </c>
      <c r="W29" s="607">
        <f t="shared" si="2"/>
        <v>6102.5</v>
      </c>
      <c r="X29" s="296"/>
      <c r="Y29" s="261"/>
      <c r="Z29" s="291">
        <f t="shared" ref="Z29:Z40" si="6">U29+W29+Y29</f>
        <v>30512.5</v>
      </c>
      <c r="AA29" s="291">
        <f t="shared" si="4"/>
        <v>366150</v>
      </c>
      <c r="AB29" s="680"/>
      <c r="AC29" s="666"/>
    </row>
    <row r="30" spans="1:30" ht="25.05" customHeight="1" x14ac:dyDescent="0.25">
      <c r="A30" s="682"/>
      <c r="B30" s="684"/>
      <c r="C30" s="666"/>
      <c r="D30" s="568"/>
      <c r="E30" s="568"/>
      <c r="F30" s="648" t="s">
        <v>4398</v>
      </c>
      <c r="G30" s="690"/>
      <c r="H30" s="289" t="s">
        <v>4096</v>
      </c>
      <c r="I30" s="594" t="s">
        <v>3948</v>
      </c>
      <c r="J30" s="594" t="s">
        <v>4187</v>
      </c>
      <c r="K30" s="594" t="s">
        <v>3949</v>
      </c>
      <c r="L30" s="594" t="s">
        <v>4521</v>
      </c>
      <c r="M30" s="289" t="s">
        <v>3934</v>
      </c>
      <c r="N30" s="290">
        <v>24410</v>
      </c>
      <c r="O30" s="290"/>
      <c r="P30" s="290"/>
      <c r="Q30" s="540">
        <f>19</f>
        <v>19</v>
      </c>
      <c r="R30" s="466"/>
      <c r="S30" s="291">
        <f t="shared" si="5"/>
        <v>25766.11</v>
      </c>
      <c r="T30" s="291"/>
      <c r="U30" s="290">
        <f t="shared" si="1"/>
        <v>25766.11</v>
      </c>
      <c r="V30" s="292">
        <v>0.25</v>
      </c>
      <c r="W30" s="607">
        <f t="shared" si="2"/>
        <v>6441.53</v>
      </c>
      <c r="X30" s="293"/>
      <c r="Y30" s="261"/>
      <c r="Z30" s="291">
        <f t="shared" si="6"/>
        <v>32207.64</v>
      </c>
      <c r="AA30" s="291">
        <f t="shared" si="4"/>
        <v>386491.68</v>
      </c>
      <c r="AB30" s="680"/>
      <c r="AC30" s="666"/>
      <c r="AD30" s="633">
        <f>Q45+Q68+Q77+Q123+Q158+R229+R233+R234+R235</f>
        <v>113</v>
      </c>
    </row>
    <row r="31" spans="1:30" ht="25.05" hidden="1" customHeight="1" x14ac:dyDescent="0.25">
      <c r="A31" s="682"/>
      <c r="B31" s="684"/>
      <c r="C31" s="666"/>
      <c r="D31" s="568"/>
      <c r="E31" s="568"/>
      <c r="F31" s="594" t="s">
        <v>4349</v>
      </c>
      <c r="G31" s="690"/>
      <c r="H31" s="289" t="s">
        <v>4097</v>
      </c>
      <c r="I31" s="594" t="s">
        <v>3921</v>
      </c>
      <c r="J31" s="299" t="s">
        <v>3928</v>
      </c>
      <c r="K31" s="594" t="s">
        <v>3953</v>
      </c>
      <c r="L31" s="594" t="s">
        <v>4400</v>
      </c>
      <c r="M31" s="289" t="s">
        <v>3954</v>
      </c>
      <c r="N31" s="290">
        <v>24410</v>
      </c>
      <c r="O31" s="290"/>
      <c r="P31" s="290"/>
      <c r="Q31" s="652"/>
      <c r="R31" s="466"/>
      <c r="S31" s="291">
        <f t="shared" si="5"/>
        <v>0</v>
      </c>
      <c r="T31" s="291"/>
      <c r="U31" s="290">
        <f t="shared" si="1"/>
        <v>0</v>
      </c>
      <c r="V31" s="292">
        <v>0.25</v>
      </c>
      <c r="W31" s="607">
        <f t="shared" si="2"/>
        <v>0</v>
      </c>
      <c r="X31" s="293"/>
      <c r="Y31" s="261"/>
      <c r="Z31" s="291">
        <f t="shared" si="6"/>
        <v>0</v>
      </c>
      <c r="AA31" s="291">
        <f t="shared" si="4"/>
        <v>0</v>
      </c>
      <c r="AB31" s="680"/>
      <c r="AC31" s="666"/>
    </row>
    <row r="32" spans="1:30" ht="25.05" customHeight="1" x14ac:dyDescent="0.25">
      <c r="A32" s="682"/>
      <c r="B32" s="684"/>
      <c r="C32" s="666"/>
      <c r="D32" s="579"/>
      <c r="E32" s="579"/>
      <c r="F32" s="619" t="s">
        <v>4401</v>
      </c>
      <c r="G32" s="690"/>
      <c r="H32" s="289"/>
      <c r="I32" s="594" t="s">
        <v>3925</v>
      </c>
      <c r="J32" s="299" t="s">
        <v>4185</v>
      </c>
      <c r="K32" s="594"/>
      <c r="L32" s="594" t="s">
        <v>4526</v>
      </c>
      <c r="M32" s="289"/>
      <c r="N32" s="290">
        <v>22885</v>
      </c>
      <c r="O32" s="290"/>
      <c r="P32" s="290"/>
      <c r="Q32" s="652">
        <v>3</v>
      </c>
      <c r="R32" s="580"/>
      <c r="S32" s="291">
        <f t="shared" si="5"/>
        <v>3814.17</v>
      </c>
      <c r="T32" s="291"/>
      <c r="U32" s="290">
        <f t="shared" si="1"/>
        <v>3814.17</v>
      </c>
      <c r="V32" s="292">
        <v>0.25</v>
      </c>
      <c r="W32" s="607">
        <f t="shared" si="2"/>
        <v>953.54</v>
      </c>
      <c r="X32" s="293"/>
      <c r="Y32" s="261"/>
      <c r="Z32" s="291">
        <f t="shared" si="6"/>
        <v>4767.71</v>
      </c>
      <c r="AA32" s="291">
        <f t="shared" si="4"/>
        <v>57212.520000000004</v>
      </c>
      <c r="AB32" s="680"/>
      <c r="AC32" s="666"/>
      <c r="AD32" s="634">
        <f>S45+S68+S77+S123+S158+T229+T233+T234+T235</f>
        <v>107750.22</v>
      </c>
    </row>
    <row r="33" spans="1:30" ht="25.05" hidden="1" customHeight="1" x14ac:dyDescent="0.25">
      <c r="A33" s="682"/>
      <c r="B33" s="684"/>
      <c r="C33" s="666"/>
      <c r="D33" s="568"/>
      <c r="E33" s="568"/>
      <c r="F33" s="625"/>
      <c r="G33" s="690"/>
      <c r="H33" s="289" t="s">
        <v>4099</v>
      </c>
      <c r="I33" s="594" t="s">
        <v>3921</v>
      </c>
      <c r="J33" s="299" t="s">
        <v>3928</v>
      </c>
      <c r="K33" s="594" t="s">
        <v>3957</v>
      </c>
      <c r="L33" s="594" t="s">
        <v>4403</v>
      </c>
      <c r="M33" s="289" t="s">
        <v>3934</v>
      </c>
      <c r="N33" s="290">
        <v>24410</v>
      </c>
      <c r="O33" s="290"/>
      <c r="P33" s="290"/>
      <c r="Q33" s="652"/>
      <c r="R33" s="466"/>
      <c r="S33" s="291">
        <f t="shared" ref="S33:S34" si="7">ROUND(N33/18*Q33,2)</f>
        <v>0</v>
      </c>
      <c r="T33" s="291"/>
      <c r="U33" s="290">
        <f t="shared" ref="U33:U34" si="8">SUM(S33:T33)</f>
        <v>0</v>
      </c>
      <c r="V33" s="292">
        <v>1.25</v>
      </c>
      <c r="W33" s="636">
        <f t="shared" ref="W33:W34" si="9">ROUND(U33*0.25,2)</f>
        <v>0</v>
      </c>
      <c r="X33" s="293"/>
      <c r="Y33" s="261"/>
      <c r="Z33" s="291">
        <f t="shared" ref="Z33:Z34" si="10">U33+W33+Y33</f>
        <v>0</v>
      </c>
      <c r="AA33" s="291">
        <f t="shared" ref="AA33:AA34" si="11">Z33*12</f>
        <v>0</v>
      </c>
      <c r="AB33" s="680"/>
      <c r="AC33" s="666"/>
    </row>
    <row r="34" spans="1:30" ht="25.05" customHeight="1" x14ac:dyDescent="0.25">
      <c r="A34" s="682"/>
      <c r="B34" s="684"/>
      <c r="C34" s="666"/>
      <c r="D34" s="635"/>
      <c r="E34" s="635"/>
      <c r="F34" s="625" t="s">
        <v>4462</v>
      </c>
      <c r="G34" s="690"/>
      <c r="H34" s="289"/>
      <c r="I34" s="640" t="s">
        <v>3921</v>
      </c>
      <c r="J34" s="640" t="s">
        <v>3928</v>
      </c>
      <c r="K34" s="640" t="s">
        <v>3929</v>
      </c>
      <c r="L34" s="640" t="s">
        <v>4461</v>
      </c>
      <c r="M34" s="214" t="s">
        <v>3931</v>
      </c>
      <c r="N34" s="290">
        <v>24410</v>
      </c>
      <c r="O34" s="290"/>
      <c r="P34" s="290"/>
      <c r="Q34" s="652">
        <v>6.5</v>
      </c>
      <c r="R34" s="636"/>
      <c r="S34" s="291">
        <f t="shared" si="7"/>
        <v>8814.7199999999993</v>
      </c>
      <c r="T34" s="291"/>
      <c r="U34" s="290">
        <f t="shared" si="8"/>
        <v>8814.7199999999993</v>
      </c>
      <c r="V34" s="292">
        <v>0.25</v>
      </c>
      <c r="W34" s="636">
        <f t="shared" si="9"/>
        <v>2203.6799999999998</v>
      </c>
      <c r="X34" s="293"/>
      <c r="Y34" s="261"/>
      <c r="Z34" s="291">
        <f t="shared" si="10"/>
        <v>11018.4</v>
      </c>
      <c r="AA34" s="291">
        <f t="shared" si="11"/>
        <v>132220.79999999999</v>
      </c>
      <c r="AB34" s="680"/>
      <c r="AC34" s="666"/>
    </row>
    <row r="35" spans="1:30" ht="25.05" customHeight="1" x14ac:dyDescent="0.25">
      <c r="A35" s="682"/>
      <c r="B35" s="684"/>
      <c r="C35" s="666"/>
      <c r="D35" s="579"/>
      <c r="E35" s="579"/>
      <c r="F35" s="619" t="s">
        <v>4483</v>
      </c>
      <c r="G35" s="690"/>
      <c r="H35" s="289"/>
      <c r="I35" s="594" t="s">
        <v>3921</v>
      </c>
      <c r="J35" s="299" t="s">
        <v>3928</v>
      </c>
      <c r="K35" s="594"/>
      <c r="L35" s="594" t="s">
        <v>4484</v>
      </c>
      <c r="M35" s="289"/>
      <c r="N35" s="290">
        <v>24410</v>
      </c>
      <c r="O35" s="290"/>
      <c r="P35" s="290"/>
      <c r="Q35" s="652">
        <v>15.5</v>
      </c>
      <c r="R35" s="580"/>
      <c r="S35" s="291">
        <f t="shared" si="5"/>
        <v>21019.72</v>
      </c>
      <c r="T35" s="291"/>
      <c r="U35" s="290">
        <f t="shared" si="1"/>
        <v>21019.72</v>
      </c>
      <c r="V35" s="292">
        <v>0.25</v>
      </c>
      <c r="W35" s="607">
        <f t="shared" si="2"/>
        <v>5254.93</v>
      </c>
      <c r="X35" s="293"/>
      <c r="Y35" s="261"/>
      <c r="Z35" s="291">
        <f t="shared" si="6"/>
        <v>26274.65</v>
      </c>
      <c r="AA35" s="291">
        <f t="shared" si="4"/>
        <v>315295.80000000005</v>
      </c>
      <c r="AB35" s="680"/>
      <c r="AC35" s="666"/>
      <c r="AD35" s="634">
        <f>Q15+Q17+Q18+Q19+Q23+Q26+Q27+Q28+Q32+Q39+Q57+Q58+Q61+Q62+Q80+Q85+Q98+Q99+Q101+Q103+Q104+Q106+Q116+Q118+Q133+Q135+Q147+Q148+Q155+Q156+R164+R168+R169+R170+R175+R177+R178+R180+R181+R182+R185+R189+R194+R197+R200+R203+R206+R210+R214+R219+R221+R223+R224</f>
        <v>426.5</v>
      </c>
    </row>
    <row r="36" spans="1:30" ht="25.05" customHeight="1" x14ac:dyDescent="0.25">
      <c r="A36" s="682"/>
      <c r="B36" s="684"/>
      <c r="C36" s="666"/>
      <c r="D36" s="568"/>
      <c r="E36" s="568"/>
      <c r="F36" s="619" t="s">
        <v>4404</v>
      </c>
      <c r="G36" s="690"/>
      <c r="H36" s="289" t="s">
        <v>4100</v>
      </c>
      <c r="I36" s="594" t="s">
        <v>3921</v>
      </c>
      <c r="J36" s="299" t="s">
        <v>3928</v>
      </c>
      <c r="K36" s="594" t="s">
        <v>3960</v>
      </c>
      <c r="L36" s="594" t="s">
        <v>4529</v>
      </c>
      <c r="M36" s="289" t="s">
        <v>3933</v>
      </c>
      <c r="N36" s="290">
        <v>24410</v>
      </c>
      <c r="O36" s="290">
        <v>4882</v>
      </c>
      <c r="P36" s="290">
        <v>29292</v>
      </c>
      <c r="Q36" s="652">
        <v>28</v>
      </c>
      <c r="R36" s="466"/>
      <c r="S36" s="291">
        <f>ROUND(P36/18*Q36,2)</f>
        <v>45565.33</v>
      </c>
      <c r="T36" s="291"/>
      <c r="U36" s="290">
        <f t="shared" si="1"/>
        <v>45565.33</v>
      </c>
      <c r="V36" s="292">
        <v>0.25</v>
      </c>
      <c r="W36" s="607">
        <f t="shared" si="2"/>
        <v>11391.33</v>
      </c>
      <c r="X36" s="293"/>
      <c r="Y36" s="261"/>
      <c r="Z36" s="291">
        <f t="shared" si="6"/>
        <v>56956.66</v>
      </c>
      <c r="AA36" s="291">
        <f t="shared" si="4"/>
        <v>683479.92</v>
      </c>
      <c r="AB36" s="680"/>
      <c r="AC36" s="666"/>
      <c r="AD36" s="633">
        <f>Q14+Q20+Q24+Q29+Q30+Q35+Q40+Q64+Q81+Q83+Q84+Q87+Q88+Q90+Q96+Q105+Q117+Q119+Q121+Q136+Q137+Q145+Q146+R171+R172+R176+R183+R187+R188+R190+R192+R193+R199+R202+R204+R205+R208+R209+R212+R213+R217+R218+R220+R222</f>
        <v>571</v>
      </c>
    </row>
    <row r="37" spans="1:30" ht="25.05" customHeight="1" x14ac:dyDescent="0.25">
      <c r="A37" s="682"/>
      <c r="B37" s="684"/>
      <c r="C37" s="666"/>
      <c r="D37" s="606"/>
      <c r="E37" s="606"/>
      <c r="F37" s="619" t="s">
        <v>4532</v>
      </c>
      <c r="G37" s="690"/>
      <c r="H37" s="289"/>
      <c r="I37" s="612" t="s">
        <v>3921</v>
      </c>
      <c r="J37" s="612" t="s">
        <v>3935</v>
      </c>
      <c r="K37" s="612"/>
      <c r="L37" s="612" t="s">
        <v>4533</v>
      </c>
      <c r="M37" s="214"/>
      <c r="N37" s="607">
        <v>14460</v>
      </c>
      <c r="O37" s="290"/>
      <c r="P37" s="290"/>
      <c r="Q37" s="652">
        <v>6</v>
      </c>
      <c r="R37" s="607"/>
      <c r="S37" s="291">
        <f>ROUND(N37/18*Q37,2)</f>
        <v>4820</v>
      </c>
      <c r="T37" s="291"/>
      <c r="U37" s="290">
        <f t="shared" ref="U37:U38" si="12">SUM(S37:T37)</f>
        <v>4820</v>
      </c>
      <c r="V37" s="292">
        <v>0.25</v>
      </c>
      <c r="W37" s="607">
        <f t="shared" si="2"/>
        <v>1205</v>
      </c>
      <c r="X37" s="293"/>
      <c r="Y37" s="261"/>
      <c r="Z37" s="291">
        <f t="shared" ref="Z37:Z38" si="13">U37+W37+Y37</f>
        <v>6025</v>
      </c>
      <c r="AA37" s="291">
        <f t="shared" si="4"/>
        <v>72300</v>
      </c>
      <c r="AB37" s="680"/>
      <c r="AC37" s="666"/>
    </row>
    <row r="38" spans="1:30" ht="25.05" customHeight="1" x14ac:dyDescent="0.25">
      <c r="A38" s="682"/>
      <c r="B38" s="684"/>
      <c r="C38" s="666"/>
      <c r="D38" s="635"/>
      <c r="E38" s="635"/>
      <c r="F38" s="619" t="s">
        <v>4544</v>
      </c>
      <c r="G38" s="690"/>
      <c r="H38" s="289"/>
      <c r="I38" s="640" t="s">
        <v>3921</v>
      </c>
      <c r="J38" s="640" t="s">
        <v>3935</v>
      </c>
      <c r="K38" s="640"/>
      <c r="L38" s="640" t="s">
        <v>4545</v>
      </c>
      <c r="M38" s="214"/>
      <c r="N38" s="290">
        <v>22885</v>
      </c>
      <c r="O38" s="290"/>
      <c r="P38" s="290"/>
      <c r="Q38" s="652">
        <v>6.5</v>
      </c>
      <c r="R38" s="636"/>
      <c r="S38" s="291">
        <f>ROUND(N38/18*Q38,2)</f>
        <v>8264.0300000000007</v>
      </c>
      <c r="T38" s="291"/>
      <c r="U38" s="290">
        <f t="shared" si="12"/>
        <v>8264.0300000000007</v>
      </c>
      <c r="V38" s="292">
        <v>0.25</v>
      </c>
      <c r="W38" s="636">
        <f t="shared" si="2"/>
        <v>2066.0100000000002</v>
      </c>
      <c r="X38" s="293"/>
      <c r="Y38" s="261"/>
      <c r="Z38" s="291">
        <f t="shared" si="13"/>
        <v>10330.040000000001</v>
      </c>
      <c r="AA38" s="291">
        <f t="shared" si="4"/>
        <v>123960.48000000001</v>
      </c>
      <c r="AB38" s="680"/>
      <c r="AC38" s="666"/>
    </row>
    <row r="39" spans="1:30" ht="25.05" customHeight="1" x14ac:dyDescent="0.25">
      <c r="A39" s="682"/>
      <c r="B39" s="684"/>
      <c r="C39" s="666"/>
      <c r="D39" s="568"/>
      <c r="E39" s="568"/>
      <c r="F39" s="619" t="s">
        <v>4399</v>
      </c>
      <c r="G39" s="690"/>
      <c r="H39" s="289" t="s">
        <v>4112</v>
      </c>
      <c r="I39" s="594" t="s">
        <v>3925</v>
      </c>
      <c r="J39" s="299" t="s">
        <v>3922</v>
      </c>
      <c r="K39" s="594" t="s">
        <v>3977</v>
      </c>
      <c r="L39" s="594" t="s">
        <v>4523</v>
      </c>
      <c r="M39" s="289" t="s">
        <v>3958</v>
      </c>
      <c r="N39" s="290">
        <v>22885</v>
      </c>
      <c r="O39" s="290"/>
      <c r="P39" s="290"/>
      <c r="Q39" s="652">
        <v>8</v>
      </c>
      <c r="R39" s="466"/>
      <c r="S39" s="291">
        <f t="shared" ref="S39:S40" si="14">ROUND(N39/18*Q39,2)</f>
        <v>10171.11</v>
      </c>
      <c r="T39" s="291"/>
      <c r="U39" s="290">
        <f t="shared" si="1"/>
        <v>10171.11</v>
      </c>
      <c r="V39" s="292">
        <v>0.25</v>
      </c>
      <c r="W39" s="607">
        <f t="shared" si="2"/>
        <v>2542.7800000000002</v>
      </c>
      <c r="X39" s="293"/>
      <c r="Y39" s="261"/>
      <c r="Z39" s="291">
        <f t="shared" si="6"/>
        <v>12713.890000000001</v>
      </c>
      <c r="AA39" s="291">
        <f t="shared" si="4"/>
        <v>152566.68000000002</v>
      </c>
      <c r="AB39" s="680"/>
      <c r="AC39" s="666"/>
    </row>
    <row r="40" spans="1:30" ht="25.05" customHeight="1" x14ac:dyDescent="0.25">
      <c r="A40" s="682"/>
      <c r="B40" s="684"/>
      <c r="C40" s="666"/>
      <c r="D40" s="568"/>
      <c r="E40" s="568"/>
      <c r="F40" s="648" t="s">
        <v>4422</v>
      </c>
      <c r="G40" s="690"/>
      <c r="H40" s="289" t="s">
        <v>4102</v>
      </c>
      <c r="I40" s="594" t="s">
        <v>3921</v>
      </c>
      <c r="J40" s="299" t="s">
        <v>3928</v>
      </c>
      <c r="K40" s="594" t="s">
        <v>3989</v>
      </c>
      <c r="L40" s="594" t="s">
        <v>4002</v>
      </c>
      <c r="M40" s="289" t="s">
        <v>3954</v>
      </c>
      <c r="N40" s="290">
        <v>24410</v>
      </c>
      <c r="O40" s="290"/>
      <c r="P40" s="290"/>
      <c r="Q40" s="540">
        <f>28.5</f>
        <v>28.5</v>
      </c>
      <c r="R40" s="540"/>
      <c r="S40" s="291">
        <f t="shared" si="14"/>
        <v>38649.17</v>
      </c>
      <c r="T40" s="291"/>
      <c r="U40" s="290">
        <f t="shared" si="1"/>
        <v>38649.17</v>
      </c>
      <c r="V40" s="292">
        <v>0.25</v>
      </c>
      <c r="W40" s="607">
        <f t="shared" si="2"/>
        <v>9662.2900000000009</v>
      </c>
      <c r="X40" s="296"/>
      <c r="Y40" s="261"/>
      <c r="Z40" s="291">
        <f t="shared" si="6"/>
        <v>48311.46</v>
      </c>
      <c r="AA40" s="291">
        <f t="shared" si="4"/>
        <v>579737.52</v>
      </c>
      <c r="AB40" s="680"/>
      <c r="AC40" s="666"/>
    </row>
    <row r="41" spans="1:30" ht="19.5" customHeight="1" x14ac:dyDescent="0.25">
      <c r="A41" s="682"/>
      <c r="B41" s="684"/>
      <c r="C41" s="448"/>
      <c r="D41" s="568"/>
      <c r="E41" s="568"/>
      <c r="F41" s="568"/>
      <c r="G41" s="550"/>
      <c r="H41" s="309"/>
      <c r="I41" s="310"/>
      <c r="J41" s="311"/>
      <c r="K41" s="310"/>
      <c r="L41" s="310"/>
      <c r="M41" s="309"/>
      <c r="N41" s="312"/>
      <c r="O41" s="312"/>
      <c r="P41" s="312"/>
      <c r="Q41" s="313">
        <f>SUM(Q14:Q40)</f>
        <v>290</v>
      </c>
      <c r="R41" s="314"/>
      <c r="S41" s="315"/>
      <c r="T41" s="315"/>
      <c r="U41" s="312"/>
      <c r="V41" s="316"/>
      <c r="W41" s="314"/>
      <c r="X41" s="317"/>
      <c r="Y41" s="318"/>
      <c r="Z41" s="319">
        <f>SUM(Z14:Z40)</f>
        <v>483092.38000000012</v>
      </c>
      <c r="AA41" s="319">
        <f>SUM(AA14:AA40)</f>
        <v>5797108.5600000005</v>
      </c>
      <c r="AB41" s="680"/>
      <c r="AC41" s="666"/>
      <c r="AD41" s="632">
        <v>290</v>
      </c>
    </row>
    <row r="42" spans="1:30" ht="25.05" hidden="1" customHeight="1" x14ac:dyDescent="0.25">
      <c r="A42" s="682"/>
      <c r="B42" s="684"/>
      <c r="C42" s="713" t="s">
        <v>4144</v>
      </c>
      <c r="D42" s="587"/>
      <c r="E42" s="587"/>
      <c r="F42" s="587"/>
      <c r="G42" s="711">
        <f>ROUND(Q50/24,2)</f>
        <v>0.27</v>
      </c>
      <c r="H42" s="320"/>
      <c r="I42" s="588" t="s">
        <v>3921</v>
      </c>
      <c r="J42" s="588" t="s">
        <v>3928</v>
      </c>
      <c r="K42" s="588"/>
      <c r="L42" s="588" t="s">
        <v>4429</v>
      </c>
      <c r="M42" s="321"/>
      <c r="N42" s="582">
        <v>24410</v>
      </c>
      <c r="O42" s="542"/>
      <c r="P42" s="542"/>
      <c r="Q42" s="542"/>
      <c r="R42" s="588"/>
      <c r="S42" s="323">
        <f t="shared" ref="S42:S49" si="15">ROUND(N42/24*Q42,2)</f>
        <v>0</v>
      </c>
      <c r="T42" s="324"/>
      <c r="U42" s="589">
        <f t="shared" ref="U42:U49" si="16">SUM(S42:T42)</f>
        <v>0</v>
      </c>
      <c r="V42" s="325">
        <v>0.25</v>
      </c>
      <c r="W42" s="322">
        <f t="shared" ref="W42:W49" si="17">U42*0.25</f>
        <v>0</v>
      </c>
      <c r="X42" s="326"/>
      <c r="Y42" s="324"/>
      <c r="Z42" s="323">
        <f t="shared" ref="Z42:Z49" si="18">U42+W42+Y42</f>
        <v>0</v>
      </c>
      <c r="AA42" s="323">
        <f t="shared" ref="AA42:AA49" si="19">Z42*12</f>
        <v>0</v>
      </c>
      <c r="AB42" s="680"/>
      <c r="AC42" s="703"/>
    </row>
    <row r="43" spans="1:30" ht="25.05" hidden="1" customHeight="1" x14ac:dyDescent="0.25">
      <c r="A43" s="682"/>
      <c r="B43" s="684"/>
      <c r="C43" s="713"/>
      <c r="D43" s="587"/>
      <c r="E43" s="587"/>
      <c r="F43" s="623"/>
      <c r="G43" s="711"/>
      <c r="H43" s="320"/>
      <c r="I43" s="588" t="s">
        <v>3921</v>
      </c>
      <c r="J43" s="588" t="s">
        <v>3928</v>
      </c>
      <c r="K43" s="588"/>
      <c r="L43" s="588" t="s">
        <v>4426</v>
      </c>
      <c r="M43" s="321"/>
      <c r="N43" s="582">
        <v>24410</v>
      </c>
      <c r="O43" s="542"/>
      <c r="P43" s="542"/>
      <c r="Q43" s="624"/>
      <c r="R43" s="588"/>
      <c r="S43" s="323">
        <f t="shared" si="15"/>
        <v>0</v>
      </c>
      <c r="T43" s="324"/>
      <c r="U43" s="589">
        <f t="shared" si="16"/>
        <v>0</v>
      </c>
      <c r="V43" s="325">
        <v>0.25</v>
      </c>
      <c r="W43" s="322">
        <f t="shared" si="17"/>
        <v>0</v>
      </c>
      <c r="X43" s="326"/>
      <c r="Y43" s="324"/>
      <c r="Z43" s="323">
        <f t="shared" si="18"/>
        <v>0</v>
      </c>
      <c r="AA43" s="323">
        <f t="shared" si="19"/>
        <v>0</v>
      </c>
      <c r="AB43" s="680"/>
      <c r="AC43" s="703"/>
    </row>
    <row r="44" spans="1:30" ht="25.05" hidden="1" customHeight="1" x14ac:dyDescent="0.25">
      <c r="A44" s="682"/>
      <c r="B44" s="684"/>
      <c r="C44" s="713"/>
      <c r="D44" s="587"/>
      <c r="E44" s="587"/>
      <c r="F44" s="623"/>
      <c r="G44" s="711"/>
      <c r="H44" s="320"/>
      <c r="I44" s="588" t="s">
        <v>3921</v>
      </c>
      <c r="J44" s="588" t="s">
        <v>3928</v>
      </c>
      <c r="K44" s="588"/>
      <c r="L44" s="588" t="s">
        <v>4419</v>
      </c>
      <c r="M44" s="321"/>
      <c r="N44" s="582">
        <v>24410</v>
      </c>
      <c r="O44" s="542"/>
      <c r="P44" s="542"/>
      <c r="Q44" s="624"/>
      <c r="R44" s="588"/>
      <c r="S44" s="323">
        <f t="shared" si="15"/>
        <v>0</v>
      </c>
      <c r="T44" s="324"/>
      <c r="U44" s="589">
        <f t="shared" si="16"/>
        <v>0</v>
      </c>
      <c r="V44" s="325">
        <v>0.25</v>
      </c>
      <c r="W44" s="322">
        <f t="shared" si="17"/>
        <v>0</v>
      </c>
      <c r="X44" s="326"/>
      <c r="Y44" s="324"/>
      <c r="Z44" s="323">
        <f t="shared" si="18"/>
        <v>0</v>
      </c>
      <c r="AA44" s="323">
        <f t="shared" si="19"/>
        <v>0</v>
      </c>
      <c r="AB44" s="680"/>
      <c r="AC44" s="703"/>
    </row>
    <row r="45" spans="1:30" ht="25.05" customHeight="1" x14ac:dyDescent="0.25">
      <c r="A45" s="682"/>
      <c r="B45" s="684"/>
      <c r="C45" s="713"/>
      <c r="D45" s="587"/>
      <c r="E45" s="587"/>
      <c r="F45" s="623" t="s">
        <v>4416</v>
      </c>
      <c r="G45" s="711"/>
      <c r="H45" s="320"/>
      <c r="I45" s="581" t="s">
        <v>3921</v>
      </c>
      <c r="J45" s="581" t="s">
        <v>3935</v>
      </c>
      <c r="K45" s="590"/>
      <c r="L45" s="593" t="s">
        <v>4417</v>
      </c>
      <c r="M45" s="320"/>
      <c r="N45" s="351">
        <v>22885</v>
      </c>
      <c r="O45" s="542"/>
      <c r="P45" s="542"/>
      <c r="Q45" s="542">
        <v>6.5</v>
      </c>
      <c r="R45" s="588"/>
      <c r="S45" s="323">
        <f t="shared" si="15"/>
        <v>6198.02</v>
      </c>
      <c r="T45" s="324"/>
      <c r="U45" s="589">
        <f t="shared" si="16"/>
        <v>6198.02</v>
      </c>
      <c r="V45" s="325">
        <v>0.25</v>
      </c>
      <c r="W45" s="322">
        <f>U45*0.25</f>
        <v>1549.5050000000001</v>
      </c>
      <c r="X45" s="326"/>
      <c r="Y45" s="324"/>
      <c r="Z45" s="323">
        <f t="shared" si="18"/>
        <v>7747.5250000000005</v>
      </c>
      <c r="AA45" s="323">
        <f t="shared" si="19"/>
        <v>92970.3</v>
      </c>
      <c r="AB45" s="680"/>
      <c r="AC45" s="703"/>
    </row>
    <row r="46" spans="1:30" ht="25.05" hidden="1" customHeight="1" x14ac:dyDescent="0.25">
      <c r="A46" s="682"/>
      <c r="B46" s="684"/>
      <c r="C46" s="713"/>
      <c r="D46" s="587"/>
      <c r="E46" s="587"/>
      <c r="F46" s="587" t="s">
        <v>4412</v>
      </c>
      <c r="G46" s="711"/>
      <c r="H46" s="320"/>
      <c r="I46" s="581" t="s">
        <v>3921</v>
      </c>
      <c r="J46" s="581" t="s">
        <v>4185</v>
      </c>
      <c r="K46" s="590"/>
      <c r="L46" s="593" t="s">
        <v>4411</v>
      </c>
      <c r="M46" s="320"/>
      <c r="N46" s="351">
        <v>22885</v>
      </c>
      <c r="O46" s="542"/>
      <c r="P46" s="542"/>
      <c r="Q46" s="542"/>
      <c r="R46" s="588"/>
      <c r="S46" s="323">
        <f t="shared" si="15"/>
        <v>0</v>
      </c>
      <c r="T46" s="324"/>
      <c r="U46" s="589">
        <f t="shared" si="16"/>
        <v>0</v>
      </c>
      <c r="V46" s="325">
        <v>0.25</v>
      </c>
      <c r="W46" s="322">
        <f t="shared" si="17"/>
        <v>0</v>
      </c>
      <c r="X46" s="326"/>
      <c r="Y46" s="324"/>
      <c r="Z46" s="323">
        <f t="shared" si="18"/>
        <v>0</v>
      </c>
      <c r="AA46" s="323">
        <f t="shared" si="19"/>
        <v>0</v>
      </c>
      <c r="AB46" s="680"/>
      <c r="AC46" s="703"/>
    </row>
    <row r="47" spans="1:30" ht="25.05" hidden="1" customHeight="1" x14ac:dyDescent="0.25">
      <c r="A47" s="682"/>
      <c r="B47" s="684"/>
      <c r="C47" s="713"/>
      <c r="D47" s="587"/>
      <c r="E47" s="587"/>
      <c r="F47" s="587" t="s">
        <v>4409</v>
      </c>
      <c r="G47" s="711"/>
      <c r="H47" s="320"/>
      <c r="I47" s="588" t="s">
        <v>3921</v>
      </c>
      <c r="J47" s="588" t="s">
        <v>3935</v>
      </c>
      <c r="K47" s="588"/>
      <c r="L47" s="588" t="s">
        <v>4408</v>
      </c>
      <c r="M47" s="321"/>
      <c r="N47" s="582">
        <v>20065</v>
      </c>
      <c r="O47" s="542"/>
      <c r="P47" s="542"/>
      <c r="Q47" s="542"/>
      <c r="R47" s="588"/>
      <c r="S47" s="323">
        <f t="shared" si="15"/>
        <v>0</v>
      </c>
      <c r="T47" s="324"/>
      <c r="U47" s="589">
        <f t="shared" si="16"/>
        <v>0</v>
      </c>
      <c r="V47" s="325">
        <v>0.25</v>
      </c>
      <c r="W47" s="322">
        <f t="shared" si="17"/>
        <v>0</v>
      </c>
      <c r="X47" s="326"/>
      <c r="Y47" s="324"/>
      <c r="Z47" s="323">
        <f t="shared" si="18"/>
        <v>0</v>
      </c>
      <c r="AA47" s="323">
        <f t="shared" si="19"/>
        <v>0</v>
      </c>
      <c r="AB47" s="680"/>
      <c r="AC47" s="703"/>
    </row>
    <row r="48" spans="1:30" ht="25.05" hidden="1" customHeight="1" x14ac:dyDescent="0.25">
      <c r="A48" s="682"/>
      <c r="B48" s="684"/>
      <c r="C48" s="713"/>
      <c r="D48" s="587"/>
      <c r="E48" s="587"/>
      <c r="F48" s="587" t="s">
        <v>4395</v>
      </c>
      <c r="G48" s="711"/>
      <c r="H48" s="320"/>
      <c r="I48" s="588" t="s">
        <v>3921</v>
      </c>
      <c r="J48" s="588" t="s">
        <v>3935</v>
      </c>
      <c r="K48" s="588"/>
      <c r="L48" s="588">
        <v>0</v>
      </c>
      <c r="M48" s="321"/>
      <c r="N48" s="582">
        <v>14460</v>
      </c>
      <c r="O48" s="542"/>
      <c r="P48" s="542"/>
      <c r="Q48" s="542"/>
      <c r="R48" s="588"/>
      <c r="S48" s="323">
        <f t="shared" si="15"/>
        <v>0</v>
      </c>
      <c r="T48" s="324"/>
      <c r="U48" s="589">
        <f t="shared" si="16"/>
        <v>0</v>
      </c>
      <c r="V48" s="325">
        <v>0.25</v>
      </c>
      <c r="W48" s="322">
        <f t="shared" si="17"/>
        <v>0</v>
      </c>
      <c r="X48" s="326"/>
      <c r="Y48" s="324"/>
      <c r="Z48" s="323">
        <f t="shared" si="18"/>
        <v>0</v>
      </c>
      <c r="AA48" s="323">
        <f t="shared" si="19"/>
        <v>0</v>
      </c>
      <c r="AB48" s="680"/>
      <c r="AC48" s="703"/>
    </row>
    <row r="49" spans="1:30" ht="25.05" hidden="1" customHeight="1" x14ac:dyDescent="0.25">
      <c r="A49" s="682"/>
      <c r="B49" s="684"/>
      <c r="C49" s="713"/>
      <c r="D49" s="587"/>
      <c r="E49" s="587"/>
      <c r="F49" s="587" t="s">
        <v>4399</v>
      </c>
      <c r="G49" s="711"/>
      <c r="H49" s="320"/>
      <c r="I49" s="581" t="s">
        <v>3948</v>
      </c>
      <c r="J49" s="581" t="s">
        <v>4187</v>
      </c>
      <c r="K49" s="581" t="s">
        <v>3949</v>
      </c>
      <c r="L49" s="581" t="s">
        <v>4397</v>
      </c>
      <c r="M49" s="320" t="s">
        <v>3934</v>
      </c>
      <c r="N49" s="351">
        <v>24410</v>
      </c>
      <c r="O49" s="542"/>
      <c r="P49" s="542"/>
      <c r="Q49" s="542"/>
      <c r="R49" s="588"/>
      <c r="S49" s="323">
        <f t="shared" si="15"/>
        <v>0</v>
      </c>
      <c r="T49" s="324"/>
      <c r="U49" s="589">
        <f t="shared" si="16"/>
        <v>0</v>
      </c>
      <c r="V49" s="325">
        <v>0.25</v>
      </c>
      <c r="W49" s="322">
        <f t="shared" si="17"/>
        <v>0</v>
      </c>
      <c r="X49" s="326"/>
      <c r="Y49" s="324"/>
      <c r="Z49" s="323">
        <f t="shared" si="18"/>
        <v>0</v>
      </c>
      <c r="AA49" s="323">
        <f t="shared" si="19"/>
        <v>0</v>
      </c>
      <c r="AB49" s="680"/>
      <c r="AC49" s="703"/>
    </row>
    <row r="50" spans="1:30" ht="25.05" customHeight="1" x14ac:dyDescent="0.25">
      <c r="A50" s="682"/>
      <c r="B50" s="684"/>
      <c r="C50" s="693"/>
      <c r="D50" s="574"/>
      <c r="E50" s="574"/>
      <c r="F50" s="574"/>
      <c r="G50" s="712"/>
      <c r="H50" s="327"/>
      <c r="I50" s="328"/>
      <c r="J50" s="328"/>
      <c r="K50" s="328"/>
      <c r="L50" s="328"/>
      <c r="M50" s="327"/>
      <c r="N50" s="329"/>
      <c r="O50" s="329"/>
      <c r="P50" s="329"/>
      <c r="Q50" s="330">
        <f>SUM(Q42:Q49)</f>
        <v>6.5</v>
      </c>
      <c r="R50" s="331"/>
      <c r="S50" s="332"/>
      <c r="T50" s="333"/>
      <c r="U50" s="334"/>
      <c r="V50" s="335"/>
      <c r="W50" s="329"/>
      <c r="X50" s="336"/>
      <c r="Y50" s="333"/>
      <c r="Z50" s="365">
        <f>SUM(Z42:Z49)</f>
        <v>7747.5250000000005</v>
      </c>
      <c r="AA50" s="365">
        <f>SUM(AA42:AA49)</f>
        <v>92970.3</v>
      </c>
      <c r="AB50" s="680"/>
      <c r="AC50" s="703"/>
      <c r="AD50" s="632">
        <v>6.5</v>
      </c>
    </row>
    <row r="51" spans="1:30" ht="21.75" customHeight="1" x14ac:dyDescent="0.25">
      <c r="A51" s="682"/>
      <c r="B51" s="684"/>
      <c r="C51" s="448"/>
      <c r="D51" s="568"/>
      <c r="E51" s="568"/>
      <c r="F51" s="568"/>
      <c r="G51" s="550">
        <f>G42+G14</f>
        <v>16.38</v>
      </c>
      <c r="H51" s="289"/>
      <c r="I51" s="450"/>
      <c r="J51" s="299"/>
      <c r="K51" s="450"/>
      <c r="L51" s="450"/>
      <c r="M51" s="289"/>
      <c r="N51" s="290"/>
      <c r="O51" s="290"/>
      <c r="P51" s="290"/>
      <c r="Q51" s="337">
        <f>Q41+Q50</f>
        <v>296.5</v>
      </c>
      <c r="R51" s="337">
        <f>SUM(R14:R40)</f>
        <v>0</v>
      </c>
      <c r="S51" s="291"/>
      <c r="T51" s="291"/>
      <c r="U51" s="290"/>
      <c r="V51" s="292"/>
      <c r="W51" s="466"/>
      <c r="X51" s="296"/>
      <c r="Y51" s="261"/>
      <c r="Z51" s="290"/>
      <c r="AA51" s="291"/>
      <c r="AB51" s="461"/>
      <c r="AC51" s="461"/>
    </row>
    <row r="52" spans="1:30" s="345" customFormat="1" ht="24.75" customHeight="1" x14ac:dyDescent="0.25">
      <c r="A52" s="682"/>
      <c r="B52" s="666"/>
      <c r="C52" s="450"/>
      <c r="D52" s="577"/>
      <c r="E52" s="577"/>
      <c r="F52" s="577"/>
      <c r="G52" s="549"/>
      <c r="H52" s="450"/>
      <c r="I52" s="450"/>
      <c r="J52" s="450"/>
      <c r="K52" s="450"/>
      <c r="L52" s="338"/>
      <c r="M52" s="339"/>
      <c r="N52" s="290"/>
      <c r="O52" s="290"/>
      <c r="P52" s="290"/>
      <c r="Q52" s="337"/>
      <c r="R52" s="337">
        <f>R51</f>
        <v>0</v>
      </c>
      <c r="S52" s="662" t="s">
        <v>4139</v>
      </c>
      <c r="T52" s="672"/>
      <c r="U52" s="672"/>
      <c r="V52" s="672"/>
      <c r="W52" s="672"/>
      <c r="X52" s="338"/>
      <c r="Y52" s="261"/>
      <c r="Z52" s="340">
        <f>Z41+Z50</f>
        <v>490839.90500000014</v>
      </c>
      <c r="AA52" s="340">
        <f>AA41+AA50</f>
        <v>5890078.8600000003</v>
      </c>
      <c r="AB52" s="341"/>
      <c r="AC52" s="341"/>
      <c r="AD52" s="628"/>
    </row>
    <row r="53" spans="1:30" s="345" customFormat="1" ht="25.05" customHeight="1" x14ac:dyDescent="0.25">
      <c r="A53" s="682"/>
      <c r="B53" s="666"/>
      <c r="C53" s="450"/>
      <c r="D53" s="577"/>
      <c r="E53" s="577"/>
      <c r="F53" s="577"/>
      <c r="G53" s="549"/>
      <c r="H53" s="467"/>
      <c r="I53" s="467"/>
      <c r="J53" s="467"/>
      <c r="K53" s="467"/>
      <c r="L53" s="467"/>
      <c r="M53" s="346"/>
      <c r="N53" s="347"/>
      <c r="O53" s="347"/>
      <c r="P53" s="347"/>
      <c r="Q53" s="467"/>
      <c r="R53" s="467"/>
      <c r="S53" s="662" t="s">
        <v>4031</v>
      </c>
      <c r="T53" s="672"/>
      <c r="U53" s="672"/>
      <c r="V53" s="672"/>
      <c r="W53" s="672"/>
      <c r="X53" s="347"/>
      <c r="Y53" s="340">
        <v>1E-3</v>
      </c>
      <c r="Z53" s="340">
        <f>Z52/(100-$Y$53-$Y$54)*$Y$53</f>
        <v>4.9084481344813469</v>
      </c>
      <c r="AA53" s="340">
        <f>AA52/(100-$Y$53-$Y$54)*$Y$53</f>
        <v>58.901377613776148</v>
      </c>
      <c r="AB53" s="348"/>
      <c r="AC53" s="348"/>
    </row>
    <row r="54" spans="1:30" s="345" customFormat="1" ht="25.05" customHeight="1" x14ac:dyDescent="0.25">
      <c r="A54" s="682"/>
      <c r="B54" s="666"/>
      <c r="C54" s="450"/>
      <c r="D54" s="577"/>
      <c r="E54" s="577"/>
      <c r="F54" s="577"/>
      <c r="G54" s="549"/>
      <c r="H54" s="467"/>
      <c r="I54" s="467"/>
      <c r="J54" s="467"/>
      <c r="K54" s="467"/>
      <c r="L54" s="467"/>
      <c r="M54" s="346"/>
      <c r="N54" s="347"/>
      <c r="O54" s="347"/>
      <c r="P54" s="347"/>
      <c r="Q54" s="467"/>
      <c r="R54" s="467"/>
      <c r="S54" s="662" t="s">
        <v>4032</v>
      </c>
      <c r="T54" s="682"/>
      <c r="U54" s="682"/>
      <c r="V54" s="682"/>
      <c r="W54" s="682"/>
      <c r="X54" s="347"/>
      <c r="Y54" s="340">
        <v>0</v>
      </c>
      <c r="Z54" s="340">
        <f>Z52/(100-$Y$54-$Y$53)*$Y$54</f>
        <v>0</v>
      </c>
      <c r="AA54" s="340">
        <f>AA52/(100-$Y$54-$Y$53)*$Y$54</f>
        <v>0</v>
      </c>
      <c r="AB54" s="348"/>
      <c r="AC54" s="348"/>
      <c r="AD54" s="628"/>
    </row>
    <row r="55" spans="1:30" s="345" customFormat="1" ht="25.05" customHeight="1" x14ac:dyDescent="0.25">
      <c r="A55" s="682"/>
      <c r="B55" s="666"/>
      <c r="C55" s="448"/>
      <c r="D55" s="568"/>
      <c r="E55" s="568"/>
      <c r="F55" s="568"/>
      <c r="G55" s="550"/>
      <c r="H55" s="459"/>
      <c r="I55" s="459"/>
      <c r="J55" s="459"/>
      <c r="K55" s="459"/>
      <c r="L55" s="347"/>
      <c r="M55" s="413"/>
      <c r="N55" s="404"/>
      <c r="O55" s="404"/>
      <c r="P55" s="404"/>
      <c r="Q55" s="337"/>
      <c r="R55" s="337"/>
      <c r="S55" s="340"/>
      <c r="T55" s="662" t="s">
        <v>4140</v>
      </c>
      <c r="U55" s="688"/>
      <c r="V55" s="688"/>
      <c r="W55" s="688"/>
      <c r="X55" s="347"/>
      <c r="Y55" s="407"/>
      <c r="Z55" s="340">
        <f>(Z52+Z53+Z54)*1.302</f>
        <v>639079.94710947131</v>
      </c>
      <c r="AA55" s="340">
        <f>(AA52+AA53+AA54)*1.302</f>
        <v>7668959.3653136538</v>
      </c>
      <c r="AB55" s="348"/>
      <c r="AC55" s="348"/>
      <c r="AD55" s="628"/>
    </row>
    <row r="56" spans="1:30" ht="25.05" hidden="1" customHeight="1" x14ac:dyDescent="0.25">
      <c r="A56" s="682" t="s">
        <v>4568</v>
      </c>
      <c r="B56" s="683">
        <f>'РАСЧЕТ (первонач)'!B13</f>
        <v>2689.5</v>
      </c>
      <c r="C56" s="709" t="s">
        <v>4143</v>
      </c>
      <c r="D56" s="577"/>
      <c r="E56" s="577"/>
      <c r="F56" s="577"/>
      <c r="G56" s="690">
        <f>ROUND(Q65/18,2)</f>
        <v>3.11</v>
      </c>
      <c r="H56" s="289" t="s">
        <v>4103</v>
      </c>
      <c r="I56" s="450" t="s">
        <v>3921</v>
      </c>
      <c r="J56" s="299" t="s">
        <v>3922</v>
      </c>
      <c r="K56" s="450" t="s">
        <v>3945</v>
      </c>
      <c r="L56" s="450" t="s">
        <v>4350</v>
      </c>
      <c r="M56" s="289" t="s">
        <v>3947</v>
      </c>
      <c r="N56" s="290">
        <v>22885</v>
      </c>
      <c r="O56" s="290"/>
      <c r="P56" s="290"/>
      <c r="Q56" s="524">
        <v>0</v>
      </c>
      <c r="R56" s="466"/>
      <c r="S56" s="291">
        <f>ROUND(N56/18*Q56,2)</f>
        <v>0</v>
      </c>
      <c r="T56" s="291"/>
      <c r="U56" s="290">
        <f>SUM(S56:T56)</f>
        <v>0</v>
      </c>
      <c r="V56" s="292">
        <v>0.25</v>
      </c>
      <c r="W56" s="466">
        <f>ROUND(U56*0.25,2)</f>
        <v>0</v>
      </c>
      <c r="X56" s="293"/>
      <c r="Y56" s="261"/>
      <c r="Z56" s="291">
        <f>U56+W56+Y56</f>
        <v>0</v>
      </c>
      <c r="AA56" s="291">
        <f>Z56*12</f>
        <v>0</v>
      </c>
      <c r="AB56" s="714">
        <f>G56/B56</f>
        <v>1.1563487637107268E-3</v>
      </c>
      <c r="AC56" s="705">
        <f>(AA65+AA65/(100-Y71-Y72)*Y71+AA65/(100-Y71-Y72)*Y72)*1.302/B56</f>
        <v>485.79298143232404</v>
      </c>
    </row>
    <row r="57" spans="1:30" ht="25.05" customHeight="1" x14ac:dyDescent="0.25">
      <c r="A57" s="682"/>
      <c r="B57" s="683"/>
      <c r="C57" s="709"/>
      <c r="D57" s="583"/>
      <c r="E57" s="583"/>
      <c r="F57" s="619" t="s">
        <v>4515</v>
      </c>
      <c r="G57" s="690"/>
      <c r="H57" s="289"/>
      <c r="I57" s="583" t="s">
        <v>3921</v>
      </c>
      <c r="J57" s="299" t="s">
        <v>4516</v>
      </c>
      <c r="K57" s="583"/>
      <c r="L57" s="583" t="s">
        <v>4517</v>
      </c>
      <c r="M57" s="289"/>
      <c r="N57" s="290">
        <v>22885</v>
      </c>
      <c r="O57" s="290"/>
      <c r="P57" s="290"/>
      <c r="Q57" s="652">
        <v>14</v>
      </c>
      <c r="R57" s="580"/>
      <c r="S57" s="291">
        <f t="shared" ref="S57:S62" si="20">ROUND(N57/18*Q57,2)</f>
        <v>17799.439999999999</v>
      </c>
      <c r="T57" s="291"/>
      <c r="U57" s="290">
        <f t="shared" ref="U57:U62" si="21">SUM(S57:T57)</f>
        <v>17799.439999999999</v>
      </c>
      <c r="V57" s="292">
        <v>0.25</v>
      </c>
      <c r="W57" s="580">
        <f t="shared" ref="W57:W62" si="22">ROUND(U57*0.25,2)</f>
        <v>4449.8599999999997</v>
      </c>
      <c r="X57" s="293"/>
      <c r="Y57" s="261"/>
      <c r="Z57" s="291">
        <f t="shared" ref="Z57:Z62" si="23">U57+W57+Y57</f>
        <v>22249.3</v>
      </c>
      <c r="AA57" s="291">
        <f t="shared" ref="AA57:AA62" si="24">Z57*12</f>
        <v>266991.59999999998</v>
      </c>
      <c r="AB57" s="715"/>
      <c r="AC57" s="706"/>
    </row>
    <row r="58" spans="1:30" ht="25.05" customHeight="1" x14ac:dyDescent="0.25">
      <c r="A58" s="682"/>
      <c r="B58" s="683"/>
      <c r="C58" s="709"/>
      <c r="D58" s="583"/>
      <c r="E58" s="583"/>
      <c r="F58" s="619" t="s">
        <v>4433</v>
      </c>
      <c r="G58" s="690"/>
      <c r="H58" s="289"/>
      <c r="I58" s="583" t="s">
        <v>3925</v>
      </c>
      <c r="J58" s="299" t="s">
        <v>3922</v>
      </c>
      <c r="K58" s="583"/>
      <c r="L58" s="583" t="s">
        <v>4345</v>
      </c>
      <c r="M58" s="289"/>
      <c r="N58" s="290">
        <v>22885</v>
      </c>
      <c r="O58" s="290"/>
      <c r="P58" s="290"/>
      <c r="Q58" s="652">
        <v>2</v>
      </c>
      <c r="R58" s="580"/>
      <c r="S58" s="291">
        <f t="shared" si="20"/>
        <v>2542.7800000000002</v>
      </c>
      <c r="T58" s="291"/>
      <c r="U58" s="290">
        <f t="shared" si="21"/>
        <v>2542.7800000000002</v>
      </c>
      <c r="V58" s="292">
        <v>0.25</v>
      </c>
      <c r="W58" s="580">
        <f t="shared" si="22"/>
        <v>635.70000000000005</v>
      </c>
      <c r="X58" s="293"/>
      <c r="Y58" s="261"/>
      <c r="Z58" s="291">
        <f t="shared" si="23"/>
        <v>3178.4800000000005</v>
      </c>
      <c r="AA58" s="291">
        <f t="shared" si="24"/>
        <v>38141.760000000009</v>
      </c>
      <c r="AB58" s="715"/>
      <c r="AC58" s="706"/>
    </row>
    <row r="59" spans="1:30" ht="25.05" customHeight="1" x14ac:dyDescent="0.25">
      <c r="A59" s="682"/>
      <c r="B59" s="683"/>
      <c r="C59" s="709"/>
      <c r="D59" s="583"/>
      <c r="E59" s="583"/>
      <c r="F59" s="619" t="s">
        <v>4435</v>
      </c>
      <c r="G59" s="690"/>
      <c r="H59" s="289"/>
      <c r="I59" s="583" t="s">
        <v>3921</v>
      </c>
      <c r="J59" s="299" t="s">
        <v>3935</v>
      </c>
      <c r="K59" s="583"/>
      <c r="L59" s="583" t="s">
        <v>4436</v>
      </c>
      <c r="M59" s="289"/>
      <c r="N59" s="290">
        <v>14460</v>
      </c>
      <c r="O59" s="290"/>
      <c r="P59" s="290"/>
      <c r="Q59" s="652">
        <v>4</v>
      </c>
      <c r="R59" s="580"/>
      <c r="S59" s="291">
        <f t="shared" si="20"/>
        <v>3213.33</v>
      </c>
      <c r="T59" s="291"/>
      <c r="U59" s="290">
        <f t="shared" si="21"/>
        <v>3213.33</v>
      </c>
      <c r="V59" s="292">
        <v>0.25</v>
      </c>
      <c r="W59" s="580">
        <f t="shared" si="22"/>
        <v>803.33</v>
      </c>
      <c r="X59" s="293"/>
      <c r="Y59" s="261"/>
      <c r="Z59" s="291">
        <f t="shared" si="23"/>
        <v>4016.66</v>
      </c>
      <c r="AA59" s="291">
        <f t="shared" si="24"/>
        <v>48199.92</v>
      </c>
      <c r="AB59" s="715"/>
      <c r="AC59" s="706"/>
    </row>
    <row r="60" spans="1:30" ht="25.05" customHeight="1" x14ac:dyDescent="0.25">
      <c r="A60" s="682"/>
      <c r="B60" s="683"/>
      <c r="C60" s="709"/>
      <c r="D60" s="605"/>
      <c r="E60" s="605"/>
      <c r="F60" s="619" t="s">
        <v>4514</v>
      </c>
      <c r="G60" s="690"/>
      <c r="H60" s="289"/>
      <c r="I60" s="605" t="s">
        <v>3921</v>
      </c>
      <c r="J60" s="299" t="s">
        <v>3935</v>
      </c>
      <c r="K60" s="605"/>
      <c r="L60" s="605">
        <v>0</v>
      </c>
      <c r="M60" s="289"/>
      <c r="N60" s="290">
        <v>14460</v>
      </c>
      <c r="O60" s="290"/>
      <c r="P60" s="290"/>
      <c r="Q60" s="652">
        <v>6</v>
      </c>
      <c r="R60" s="602"/>
      <c r="S60" s="291">
        <f t="shared" ref="S60" si="25">ROUND(N60/18*Q60,2)</f>
        <v>4820</v>
      </c>
      <c r="T60" s="291"/>
      <c r="U60" s="290">
        <f t="shared" ref="U60" si="26">SUM(S60:T60)</f>
        <v>4820</v>
      </c>
      <c r="V60" s="292">
        <v>0.25</v>
      </c>
      <c r="W60" s="607">
        <f t="shared" ref="W60" si="27">ROUND(U60*0.25,2)</f>
        <v>1205</v>
      </c>
      <c r="X60" s="293"/>
      <c r="Y60" s="261"/>
      <c r="Z60" s="291">
        <f t="shared" ref="Z60" si="28">U60+W60+Y60</f>
        <v>6025</v>
      </c>
      <c r="AA60" s="291">
        <f t="shared" ref="AA60" si="29">Z60*12</f>
        <v>72300</v>
      </c>
      <c r="AB60" s="715"/>
      <c r="AC60" s="706"/>
    </row>
    <row r="61" spans="1:30" ht="25.05" customHeight="1" x14ac:dyDescent="0.25">
      <c r="A61" s="682"/>
      <c r="B61" s="683"/>
      <c r="C61" s="709"/>
      <c r="D61" s="583"/>
      <c r="E61" s="583"/>
      <c r="F61" s="619" t="s">
        <v>4438</v>
      </c>
      <c r="G61" s="690"/>
      <c r="H61" s="289"/>
      <c r="I61" s="583" t="s">
        <v>3925</v>
      </c>
      <c r="J61" s="299" t="s">
        <v>3935</v>
      </c>
      <c r="K61" s="583"/>
      <c r="L61" s="583" t="s">
        <v>4519</v>
      </c>
      <c r="M61" s="289"/>
      <c r="N61" s="290">
        <v>22885</v>
      </c>
      <c r="O61" s="290"/>
      <c r="P61" s="290"/>
      <c r="Q61" s="652">
        <v>17</v>
      </c>
      <c r="R61" s="580"/>
      <c r="S61" s="291">
        <f t="shared" si="20"/>
        <v>21613.61</v>
      </c>
      <c r="T61" s="291"/>
      <c r="U61" s="290">
        <f t="shared" si="21"/>
        <v>21613.61</v>
      </c>
      <c r="V61" s="292">
        <v>0.25</v>
      </c>
      <c r="W61" s="580">
        <f t="shared" si="22"/>
        <v>5403.4</v>
      </c>
      <c r="X61" s="293"/>
      <c r="Y61" s="261"/>
      <c r="Z61" s="291">
        <f t="shared" si="23"/>
        <v>27017.010000000002</v>
      </c>
      <c r="AA61" s="291">
        <f t="shared" si="24"/>
        <v>324204.12</v>
      </c>
      <c r="AB61" s="715"/>
      <c r="AC61" s="706"/>
    </row>
    <row r="62" spans="1:30" ht="25.05" customHeight="1" x14ac:dyDescent="0.25">
      <c r="A62" s="682"/>
      <c r="B62" s="683"/>
      <c r="C62" s="709"/>
      <c r="D62" s="583"/>
      <c r="E62" s="583"/>
      <c r="F62" s="619" t="s">
        <v>4437</v>
      </c>
      <c r="G62" s="690"/>
      <c r="H62" s="289"/>
      <c r="I62" s="583" t="s">
        <v>3921</v>
      </c>
      <c r="J62" s="299" t="s">
        <v>4185</v>
      </c>
      <c r="K62" s="583"/>
      <c r="L62" s="583" t="s">
        <v>4507</v>
      </c>
      <c r="M62" s="289"/>
      <c r="N62" s="290">
        <v>22885</v>
      </c>
      <c r="O62" s="290"/>
      <c r="P62" s="290"/>
      <c r="Q62" s="652">
        <v>8.5</v>
      </c>
      <c r="R62" s="580"/>
      <c r="S62" s="291">
        <f t="shared" si="20"/>
        <v>10806.81</v>
      </c>
      <c r="T62" s="291"/>
      <c r="U62" s="290">
        <f t="shared" si="21"/>
        <v>10806.81</v>
      </c>
      <c r="V62" s="292">
        <v>0.25</v>
      </c>
      <c r="W62" s="580">
        <f t="shared" si="22"/>
        <v>2701.7</v>
      </c>
      <c r="X62" s="293"/>
      <c r="Y62" s="261"/>
      <c r="Z62" s="291">
        <f t="shared" si="23"/>
        <v>13508.509999999998</v>
      </c>
      <c r="AA62" s="291">
        <f t="shared" si="24"/>
        <v>162102.12</v>
      </c>
      <c r="AB62" s="715"/>
      <c r="AC62" s="706"/>
    </row>
    <row r="63" spans="1:30" ht="25.05" hidden="1" customHeight="1" x14ac:dyDescent="0.25">
      <c r="A63" s="682"/>
      <c r="B63" s="683"/>
      <c r="C63" s="709"/>
      <c r="D63" s="610"/>
      <c r="E63" s="610"/>
      <c r="F63" s="619" t="s">
        <v>4457</v>
      </c>
      <c r="G63" s="690"/>
      <c r="H63" s="289"/>
      <c r="I63" s="610" t="s">
        <v>3921</v>
      </c>
      <c r="J63" s="299" t="s">
        <v>4187</v>
      </c>
      <c r="K63" s="610"/>
      <c r="L63" s="610" t="s">
        <v>4539</v>
      </c>
      <c r="M63" s="289"/>
      <c r="N63" s="290">
        <v>24410</v>
      </c>
      <c r="O63" s="290"/>
      <c r="P63" s="290"/>
      <c r="Q63" s="652"/>
      <c r="R63" s="607"/>
      <c r="S63" s="291">
        <f t="shared" ref="S63:S64" si="30">ROUND(N63/18*Q63,2)</f>
        <v>0</v>
      </c>
      <c r="T63" s="291"/>
      <c r="U63" s="290">
        <f t="shared" ref="U63:U64" si="31">SUM(S63:T63)</f>
        <v>0</v>
      </c>
      <c r="V63" s="292">
        <v>1.25</v>
      </c>
      <c r="W63" s="607">
        <f t="shared" ref="W63:W64" si="32">ROUND(U63*0.25,2)</f>
        <v>0</v>
      </c>
      <c r="X63" s="293"/>
      <c r="Y63" s="261"/>
      <c r="Z63" s="291">
        <f t="shared" ref="Z63:Z64" si="33">U63+W63+Y63</f>
        <v>0</v>
      </c>
      <c r="AA63" s="291">
        <f t="shared" ref="AA63:AA64" si="34">Z63*12</f>
        <v>0</v>
      </c>
      <c r="AB63" s="715"/>
      <c r="AC63" s="706"/>
    </row>
    <row r="64" spans="1:30" ht="25.05" customHeight="1" x14ac:dyDescent="0.25">
      <c r="A64" s="682"/>
      <c r="B64" s="683"/>
      <c r="C64" s="709"/>
      <c r="D64" s="583"/>
      <c r="E64" s="583"/>
      <c r="F64" s="654" t="s">
        <v>4404</v>
      </c>
      <c r="G64" s="690"/>
      <c r="H64" s="289"/>
      <c r="I64" s="610" t="s">
        <v>3921</v>
      </c>
      <c r="J64" s="299" t="s">
        <v>3928</v>
      </c>
      <c r="K64" s="610" t="s">
        <v>3960</v>
      </c>
      <c r="L64" s="610" t="s">
        <v>4529</v>
      </c>
      <c r="M64" s="289" t="s">
        <v>3933</v>
      </c>
      <c r="N64" s="290">
        <v>24410</v>
      </c>
      <c r="O64" s="290"/>
      <c r="P64" s="290"/>
      <c r="Q64" s="652">
        <v>4.5</v>
      </c>
      <c r="R64" s="580"/>
      <c r="S64" s="291">
        <f t="shared" si="30"/>
        <v>6102.5</v>
      </c>
      <c r="T64" s="291"/>
      <c r="U64" s="290">
        <f t="shared" si="31"/>
        <v>6102.5</v>
      </c>
      <c r="V64" s="292">
        <v>0.25</v>
      </c>
      <c r="W64" s="607">
        <f t="shared" si="32"/>
        <v>1525.63</v>
      </c>
      <c r="X64" s="293"/>
      <c r="Y64" s="261"/>
      <c r="Z64" s="291">
        <f t="shared" si="33"/>
        <v>7628.13</v>
      </c>
      <c r="AA64" s="291">
        <f t="shared" si="34"/>
        <v>91537.56</v>
      </c>
      <c r="AB64" s="715"/>
      <c r="AC64" s="706"/>
    </row>
    <row r="65" spans="1:30" ht="17.25" customHeight="1" x14ac:dyDescent="0.25">
      <c r="A65" s="682"/>
      <c r="B65" s="683"/>
      <c r="C65" s="666"/>
      <c r="D65" s="568"/>
      <c r="E65" s="568"/>
      <c r="F65" s="568"/>
      <c r="G65" s="676"/>
      <c r="H65" s="309"/>
      <c r="I65" s="310"/>
      <c r="J65" s="311"/>
      <c r="K65" s="310"/>
      <c r="L65" s="310"/>
      <c r="M65" s="309"/>
      <c r="N65" s="312"/>
      <c r="O65" s="312"/>
      <c r="P65" s="312"/>
      <c r="Q65" s="313">
        <f>SUM(Q56:Q64)</f>
        <v>56</v>
      </c>
      <c r="R65" s="313">
        <f>SUM(R56)</f>
        <v>0</v>
      </c>
      <c r="S65" s="315"/>
      <c r="T65" s="315"/>
      <c r="U65" s="312"/>
      <c r="V65" s="316"/>
      <c r="W65" s="314"/>
      <c r="X65" s="349"/>
      <c r="Y65" s="318"/>
      <c r="Z65" s="315">
        <f>SUM(Z57:Z64)</f>
        <v>83623.090000000011</v>
      </c>
      <c r="AA65" s="315">
        <f>SUM(AA56:AA64)</f>
        <v>1003477.0799999998</v>
      </c>
      <c r="AB65" s="717"/>
      <c r="AC65" s="708"/>
      <c r="AD65" s="632">
        <v>56</v>
      </c>
    </row>
    <row r="66" spans="1:30" s="295" customFormat="1" ht="25.05" customHeight="1" x14ac:dyDescent="0.25">
      <c r="A66" s="682"/>
      <c r="B66" s="684"/>
      <c r="C66" s="684" t="s">
        <v>4144</v>
      </c>
      <c r="D66" s="571"/>
      <c r="E66" s="571"/>
      <c r="F66" s="626" t="s">
        <v>4428</v>
      </c>
      <c r="G66" s="681">
        <f>ROUND(Q69/24,2)</f>
        <v>1.06</v>
      </c>
      <c r="H66" s="320" t="s">
        <v>4104</v>
      </c>
      <c r="I66" s="453" t="s">
        <v>3921</v>
      </c>
      <c r="J66" s="350" t="s">
        <v>4187</v>
      </c>
      <c r="K66" s="453"/>
      <c r="L66" s="453" t="s">
        <v>4509</v>
      </c>
      <c r="M66" s="320" t="s">
        <v>3965</v>
      </c>
      <c r="N66" s="351">
        <v>24410</v>
      </c>
      <c r="O66" s="351"/>
      <c r="P66" s="351"/>
      <c r="Q66" s="650">
        <v>13</v>
      </c>
      <c r="R66" s="451"/>
      <c r="S66" s="352">
        <f>ROUND(N66/24*Q66,2)</f>
        <v>13222.08</v>
      </c>
      <c r="T66" s="352"/>
      <c r="U66" s="351">
        <f>SUM(S66:T66)</f>
        <v>13222.08</v>
      </c>
      <c r="V66" s="353">
        <v>0.25</v>
      </c>
      <c r="W66" s="451">
        <f>ROUND(U66*0.25,2)</f>
        <v>3305.52</v>
      </c>
      <c r="X66" s="354"/>
      <c r="Y66" s="355"/>
      <c r="Z66" s="352">
        <f>Y66+U66+W66</f>
        <v>16527.599999999999</v>
      </c>
      <c r="AA66" s="352">
        <f>Z66*12</f>
        <v>198331.19999999998</v>
      </c>
      <c r="AB66" s="714">
        <f>G66/B56</f>
        <v>3.9412530210076226E-4</v>
      </c>
      <c r="AC66" s="705">
        <f>(AA69+AA69/(100-Y71-Y72)*Y71+AA69/(100-Y71-Y72)*Y72)*1.302/B56</f>
        <v>172.37101299066532</v>
      </c>
      <c r="AD66" s="629"/>
    </row>
    <row r="67" spans="1:30" s="295" customFormat="1" ht="25.05" customHeight="1" x14ac:dyDescent="0.25">
      <c r="A67" s="682"/>
      <c r="B67" s="684"/>
      <c r="C67" s="684"/>
      <c r="D67" s="611"/>
      <c r="E67" s="611"/>
      <c r="F67" s="626" t="s">
        <v>4532</v>
      </c>
      <c r="G67" s="681"/>
      <c r="H67" s="320"/>
      <c r="I67" s="616" t="s">
        <v>3921</v>
      </c>
      <c r="J67" s="616" t="s">
        <v>3935</v>
      </c>
      <c r="K67" s="608"/>
      <c r="L67" s="608" t="s">
        <v>4534</v>
      </c>
      <c r="M67" s="320"/>
      <c r="N67" s="351">
        <v>14460</v>
      </c>
      <c r="O67" s="351"/>
      <c r="P67" s="351"/>
      <c r="Q67" s="650">
        <v>4</v>
      </c>
      <c r="R67" s="609"/>
      <c r="S67" s="352">
        <f>ROUND(N67/24*Q67,2)</f>
        <v>2410</v>
      </c>
      <c r="T67" s="352"/>
      <c r="U67" s="351">
        <f>SUM(S67:T67)</f>
        <v>2410</v>
      </c>
      <c r="V67" s="353">
        <v>0.25</v>
      </c>
      <c r="W67" s="609">
        <f>ROUND(U67*0.25,2)</f>
        <v>602.5</v>
      </c>
      <c r="X67" s="354"/>
      <c r="Y67" s="355"/>
      <c r="Z67" s="352">
        <f>Y67+U67+W67</f>
        <v>3012.5</v>
      </c>
      <c r="AA67" s="352">
        <f>Z67*12</f>
        <v>36150</v>
      </c>
      <c r="AB67" s="715"/>
      <c r="AC67" s="706"/>
      <c r="AD67" s="629"/>
    </row>
    <row r="68" spans="1:30" s="295" customFormat="1" ht="25.05" customHeight="1" x14ac:dyDescent="0.25">
      <c r="A68" s="682"/>
      <c r="B68" s="684"/>
      <c r="C68" s="684"/>
      <c r="D68" s="571"/>
      <c r="E68" s="571"/>
      <c r="F68" s="626" t="s">
        <v>4409</v>
      </c>
      <c r="G68" s="681"/>
      <c r="H68" s="320" t="s">
        <v>4337</v>
      </c>
      <c r="I68" s="616" t="s">
        <v>3921</v>
      </c>
      <c r="J68" s="616" t="s">
        <v>3922</v>
      </c>
      <c r="K68" s="616"/>
      <c r="L68" s="616" t="s">
        <v>4531</v>
      </c>
      <c r="M68" s="321"/>
      <c r="N68" s="609">
        <v>22885</v>
      </c>
      <c r="O68" s="542"/>
      <c r="P68" s="542"/>
      <c r="Q68" s="542">
        <v>8.5</v>
      </c>
      <c r="R68" s="451"/>
      <c r="S68" s="352">
        <f>ROUND(N68/24*Q68,2)</f>
        <v>8105.1</v>
      </c>
      <c r="T68" s="352"/>
      <c r="U68" s="351">
        <f>SUM(S68:T68)</f>
        <v>8105.1</v>
      </c>
      <c r="V68" s="353">
        <v>0.25</v>
      </c>
      <c r="W68" s="609">
        <f>ROUND(U68*0.25,2)</f>
        <v>2026.28</v>
      </c>
      <c r="X68" s="354"/>
      <c r="Y68" s="355"/>
      <c r="Z68" s="352">
        <f>Y68+U68+W68</f>
        <v>10131.380000000001</v>
      </c>
      <c r="AA68" s="352">
        <f>Z68*12</f>
        <v>121576.56000000001</v>
      </c>
      <c r="AB68" s="716"/>
      <c r="AC68" s="707"/>
      <c r="AD68" s="629"/>
    </row>
    <row r="69" spans="1:30" s="295" customFormat="1" ht="18.75" customHeight="1" x14ac:dyDescent="0.25">
      <c r="A69" s="682"/>
      <c r="B69" s="684"/>
      <c r="C69" s="666"/>
      <c r="D69" s="568"/>
      <c r="E69" s="568"/>
      <c r="F69" s="568"/>
      <c r="G69" s="676"/>
      <c r="H69" s="327"/>
      <c r="I69" s="328"/>
      <c r="J69" s="356"/>
      <c r="K69" s="328"/>
      <c r="L69" s="328"/>
      <c r="M69" s="327"/>
      <c r="N69" s="357"/>
      <c r="O69" s="357"/>
      <c r="P69" s="357"/>
      <c r="Q69" s="330">
        <f>SUM(Q66:Q68)</f>
        <v>25.5</v>
      </c>
      <c r="R69" s="330">
        <f>SUM(R66:R68)</f>
        <v>0</v>
      </c>
      <c r="S69" s="358"/>
      <c r="T69" s="358"/>
      <c r="U69" s="351">
        <f t="shared" ref="U69" si="35">SUM(S69:T69)</f>
        <v>0</v>
      </c>
      <c r="V69" s="335"/>
      <c r="W69" s="334"/>
      <c r="X69" s="359"/>
      <c r="Y69" s="332"/>
      <c r="Z69" s="358">
        <f>SUM(Z66:Z68)</f>
        <v>29671.48</v>
      </c>
      <c r="AA69" s="358">
        <f>SUM(AA66:AA68)</f>
        <v>356057.76</v>
      </c>
      <c r="AB69" s="717"/>
      <c r="AC69" s="708"/>
      <c r="AD69" s="632">
        <v>25.5</v>
      </c>
    </row>
    <row r="70" spans="1:30" s="295" customFormat="1" ht="25.05" customHeight="1" x14ac:dyDescent="0.25">
      <c r="A70" s="682"/>
      <c r="B70" s="666"/>
      <c r="C70" s="454"/>
      <c r="D70" s="571"/>
      <c r="E70" s="571"/>
      <c r="F70" s="571"/>
      <c r="G70" s="550">
        <f>G66+G56</f>
        <v>4.17</v>
      </c>
      <c r="H70" s="450"/>
      <c r="I70" s="450"/>
      <c r="J70" s="450"/>
      <c r="K70" s="450"/>
      <c r="L70" s="338"/>
      <c r="M70" s="339"/>
      <c r="N70" s="290"/>
      <c r="O70" s="290"/>
      <c r="P70" s="290"/>
      <c r="Q70" s="337">
        <f>Q65+Q69</f>
        <v>81.5</v>
      </c>
      <c r="R70" s="337">
        <f>R65+R69</f>
        <v>0</v>
      </c>
      <c r="S70" s="662" t="s">
        <v>4139</v>
      </c>
      <c r="T70" s="672"/>
      <c r="U70" s="672"/>
      <c r="V70" s="672"/>
      <c r="W70" s="672"/>
      <c r="X70" s="338"/>
      <c r="Y70" s="261"/>
      <c r="Z70" s="340">
        <f>Z69+Z65</f>
        <v>113294.57</v>
      </c>
      <c r="AA70" s="340">
        <f>AA69+AA65</f>
        <v>1359534.8399999999</v>
      </c>
      <c r="AB70" s="341"/>
      <c r="AC70" s="341"/>
      <c r="AD70" s="629"/>
    </row>
    <row r="71" spans="1:30" s="295" customFormat="1" ht="25.05" customHeight="1" x14ac:dyDescent="0.25">
      <c r="A71" s="682"/>
      <c r="B71" s="666"/>
      <c r="C71" s="454"/>
      <c r="D71" s="571"/>
      <c r="E71" s="571"/>
      <c r="F71" s="571"/>
      <c r="G71" s="552"/>
      <c r="H71" s="467"/>
      <c r="I71" s="467"/>
      <c r="J71" s="467"/>
      <c r="K71" s="467"/>
      <c r="L71" s="467"/>
      <c r="M71" s="346"/>
      <c r="N71" s="347"/>
      <c r="O71" s="347"/>
      <c r="P71" s="347"/>
      <c r="Q71" s="467"/>
      <c r="R71" s="467"/>
      <c r="S71" s="662" t="s">
        <v>4031</v>
      </c>
      <c r="T71" s="672"/>
      <c r="U71" s="672"/>
      <c r="V71" s="672"/>
      <c r="W71" s="672"/>
      <c r="X71" s="347"/>
      <c r="Y71" s="340">
        <f>Y53</f>
        <v>1E-3</v>
      </c>
      <c r="Z71" s="340">
        <f>Z70/(100-$Y$53-$Y$54)*$Y$53</f>
        <v>1.1329570295702958</v>
      </c>
      <c r="AA71" s="340">
        <f>AA70/(100-$Y$53-$Y$54)*$Y$53</f>
        <v>13.595484354843547</v>
      </c>
      <c r="AB71" s="348"/>
      <c r="AC71" s="348"/>
      <c r="AD71" s="629"/>
    </row>
    <row r="72" spans="1:30" s="295" customFormat="1" ht="25.05" customHeight="1" x14ac:dyDescent="0.25">
      <c r="A72" s="682"/>
      <c r="B72" s="666"/>
      <c r="C72" s="454"/>
      <c r="D72" s="571"/>
      <c r="E72" s="571"/>
      <c r="F72" s="571"/>
      <c r="G72" s="552"/>
      <c r="H72" s="467"/>
      <c r="I72" s="467"/>
      <c r="J72" s="467"/>
      <c r="K72" s="467"/>
      <c r="L72" s="467"/>
      <c r="M72" s="346"/>
      <c r="N72" s="347"/>
      <c r="O72" s="347"/>
      <c r="P72" s="347"/>
      <c r="Q72" s="467"/>
      <c r="R72" s="467"/>
      <c r="S72" s="662" t="s">
        <v>4032</v>
      </c>
      <c r="T72" s="682"/>
      <c r="U72" s="682"/>
      <c r="V72" s="682"/>
      <c r="W72" s="682"/>
      <c r="X72" s="347"/>
      <c r="Y72" s="340">
        <f>Y54</f>
        <v>0</v>
      </c>
      <c r="Z72" s="340">
        <f>Z70/(100-$Y$54-$Y$53)*$Y$54</f>
        <v>0</v>
      </c>
      <c r="AA72" s="340">
        <f>AA70/(100-$Y$54-$Y$53)*$Y$54</f>
        <v>0</v>
      </c>
      <c r="AB72" s="348"/>
      <c r="AC72" s="348"/>
      <c r="AD72" s="629"/>
    </row>
    <row r="73" spans="1:30" s="295" customFormat="1" ht="25.05" customHeight="1" x14ac:dyDescent="0.25">
      <c r="A73" s="682"/>
      <c r="B73" s="666"/>
      <c r="C73" s="448"/>
      <c r="D73" s="568"/>
      <c r="E73" s="568"/>
      <c r="F73" s="619"/>
      <c r="G73" s="550"/>
      <c r="H73" s="459"/>
      <c r="I73" s="459"/>
      <c r="J73" s="459"/>
      <c r="K73" s="459"/>
      <c r="L73" s="347"/>
      <c r="M73" s="413"/>
      <c r="N73" s="404"/>
      <c r="O73" s="404"/>
      <c r="P73" s="404"/>
      <c r="Q73" s="337"/>
      <c r="R73" s="337"/>
      <c r="S73" s="340"/>
      <c r="T73" s="662" t="s">
        <v>4140</v>
      </c>
      <c r="U73" s="688"/>
      <c r="V73" s="688"/>
      <c r="W73" s="688"/>
      <c r="X73" s="347"/>
      <c r="Y73" s="407"/>
      <c r="Z73" s="340">
        <f>(Z70+Z71+Z72)*1.302</f>
        <v>147511.00525005252</v>
      </c>
      <c r="AA73" s="340">
        <f>(AA70+AA71+AA72)*1.302</f>
        <v>1770132.0630006299</v>
      </c>
      <c r="AB73" s="348"/>
      <c r="AC73" s="348"/>
      <c r="AD73" s="629"/>
    </row>
    <row r="74" spans="1:30" ht="25.05" customHeight="1" x14ac:dyDescent="0.25">
      <c r="A74" s="682" t="s">
        <v>4567</v>
      </c>
      <c r="B74" s="683">
        <f>'РАСЧЕТ (первонач)'!B14</f>
        <v>6253.5</v>
      </c>
      <c r="C74" s="683" t="s">
        <v>4144</v>
      </c>
      <c r="D74" s="570"/>
      <c r="E74" s="570"/>
      <c r="F74" s="626" t="s">
        <v>4425</v>
      </c>
      <c r="G74" s="681">
        <f>ROUND(Q78/24,2)</f>
        <v>1.19</v>
      </c>
      <c r="H74" s="320" t="s">
        <v>4092</v>
      </c>
      <c r="I74" s="608" t="s">
        <v>3921</v>
      </c>
      <c r="J74" s="608" t="s">
        <v>4187</v>
      </c>
      <c r="K74" s="608" t="s">
        <v>4004</v>
      </c>
      <c r="L74" s="608" t="s">
        <v>4508</v>
      </c>
      <c r="M74" s="320" t="s">
        <v>3952</v>
      </c>
      <c r="N74" s="351">
        <v>24410</v>
      </c>
      <c r="O74" s="351"/>
      <c r="P74" s="351"/>
      <c r="Q74" s="650">
        <v>4</v>
      </c>
      <c r="R74" s="451"/>
      <c r="S74" s="352">
        <f>ROUND(N74/24*Q74,2)</f>
        <v>4068.33</v>
      </c>
      <c r="T74" s="352"/>
      <c r="U74" s="351">
        <f>SUM(S74:T74)</f>
        <v>4068.33</v>
      </c>
      <c r="V74" s="353">
        <v>0.25</v>
      </c>
      <c r="W74" s="451">
        <f>ROUND(U74*0.25,2)</f>
        <v>1017.08</v>
      </c>
      <c r="X74" s="354"/>
      <c r="Y74" s="355"/>
      <c r="Z74" s="352">
        <f>U74+W74+Y74</f>
        <v>5085.41</v>
      </c>
      <c r="AA74" s="352">
        <f>Z74*12</f>
        <v>61024.92</v>
      </c>
      <c r="AB74" s="679">
        <f>G74/B74</f>
        <v>1.9029343567602143E-4</v>
      </c>
      <c r="AC74" s="696">
        <f>(AA78+AA78/(100-Y93-Y94)*Y93+AA78/(100-Y93-Y94)*Y94)*1.302/B74</f>
        <v>82.065159226790158</v>
      </c>
    </row>
    <row r="75" spans="1:30" ht="25.05" customHeight="1" x14ac:dyDescent="0.25">
      <c r="A75" s="682"/>
      <c r="B75" s="683"/>
      <c r="C75" s="683"/>
      <c r="D75" s="570"/>
      <c r="E75" s="570"/>
      <c r="F75" s="626" t="s">
        <v>4428</v>
      </c>
      <c r="G75" s="681"/>
      <c r="H75" s="320" t="s">
        <v>4107</v>
      </c>
      <c r="I75" s="455" t="s">
        <v>3921</v>
      </c>
      <c r="J75" s="455" t="s">
        <v>3928</v>
      </c>
      <c r="K75" s="455" t="s">
        <v>4030</v>
      </c>
      <c r="L75" s="455" t="s">
        <v>4509</v>
      </c>
      <c r="M75" s="321" t="s">
        <v>3965</v>
      </c>
      <c r="N75" s="544">
        <v>24410</v>
      </c>
      <c r="O75" s="542"/>
      <c r="P75" s="542"/>
      <c r="Q75" s="542">
        <v>15</v>
      </c>
      <c r="R75" s="451"/>
      <c r="S75" s="352">
        <f t="shared" ref="S75:S77" si="36">ROUND(N75/24*Q75,2)</f>
        <v>15256.25</v>
      </c>
      <c r="T75" s="352"/>
      <c r="U75" s="351">
        <f t="shared" ref="U75:U77" si="37">SUM(S75:T75)</f>
        <v>15256.25</v>
      </c>
      <c r="V75" s="353">
        <v>0.25</v>
      </c>
      <c r="W75" s="544">
        <f t="shared" ref="W75:W77" si="38">ROUND(U75*0.25,2)</f>
        <v>3814.06</v>
      </c>
      <c r="X75" s="354"/>
      <c r="Y75" s="355"/>
      <c r="Z75" s="352">
        <f>U75+W75+Y75</f>
        <v>19070.310000000001</v>
      </c>
      <c r="AA75" s="352">
        <f t="shared" ref="AA75:AA77" si="39">Z75*12</f>
        <v>228843.72000000003</v>
      </c>
      <c r="AB75" s="679"/>
      <c r="AC75" s="696"/>
    </row>
    <row r="76" spans="1:30" ht="25.05" customHeight="1" x14ac:dyDescent="0.25">
      <c r="A76" s="682"/>
      <c r="B76" s="683"/>
      <c r="C76" s="683"/>
      <c r="D76" s="570"/>
      <c r="E76" s="570"/>
      <c r="F76" s="626" t="s">
        <v>4536</v>
      </c>
      <c r="G76" s="681"/>
      <c r="H76" s="320" t="s">
        <v>4131</v>
      </c>
      <c r="I76" s="521" t="s">
        <v>3925</v>
      </c>
      <c r="J76" s="521" t="s">
        <v>3935</v>
      </c>
      <c r="K76" s="521"/>
      <c r="L76" s="521" t="s">
        <v>4537</v>
      </c>
      <c r="M76" s="321"/>
      <c r="N76" s="544">
        <v>14460</v>
      </c>
      <c r="O76" s="542"/>
      <c r="P76" s="542"/>
      <c r="Q76" s="542">
        <v>6</v>
      </c>
      <c r="R76" s="519"/>
      <c r="S76" s="352">
        <f t="shared" si="36"/>
        <v>3615</v>
      </c>
      <c r="T76" s="352"/>
      <c r="U76" s="351">
        <f t="shared" si="37"/>
        <v>3615</v>
      </c>
      <c r="V76" s="353">
        <v>0.25</v>
      </c>
      <c r="W76" s="544">
        <f t="shared" si="38"/>
        <v>903.75</v>
      </c>
      <c r="X76" s="354"/>
      <c r="Y76" s="355"/>
      <c r="Z76" s="352">
        <f>U76+W76+Y76</f>
        <v>4518.75</v>
      </c>
      <c r="AA76" s="352">
        <f t="shared" si="39"/>
        <v>54225</v>
      </c>
      <c r="AB76" s="679"/>
      <c r="AC76" s="696"/>
    </row>
    <row r="77" spans="1:30" ht="25.05" customHeight="1" x14ac:dyDescent="0.25">
      <c r="A77" s="682"/>
      <c r="B77" s="683"/>
      <c r="C77" s="683"/>
      <c r="D77" s="570"/>
      <c r="E77" s="570"/>
      <c r="F77" s="626" t="s">
        <v>4416</v>
      </c>
      <c r="G77" s="681"/>
      <c r="H77" s="320" t="s">
        <v>4093</v>
      </c>
      <c r="I77" s="608" t="s">
        <v>3921</v>
      </c>
      <c r="J77" s="608" t="s">
        <v>3935</v>
      </c>
      <c r="K77" s="590"/>
      <c r="L77" s="608" t="s">
        <v>4417</v>
      </c>
      <c r="M77" s="320"/>
      <c r="N77" s="351">
        <v>22885</v>
      </c>
      <c r="O77" s="542"/>
      <c r="P77" s="542"/>
      <c r="Q77" s="542">
        <v>3.5</v>
      </c>
      <c r="R77" s="455"/>
      <c r="S77" s="352">
        <f t="shared" si="36"/>
        <v>3337.4</v>
      </c>
      <c r="T77" s="324"/>
      <c r="U77" s="351">
        <f t="shared" si="37"/>
        <v>3337.4</v>
      </c>
      <c r="V77" s="325">
        <v>0.25</v>
      </c>
      <c r="W77" s="544">
        <f t="shared" si="38"/>
        <v>834.35</v>
      </c>
      <c r="X77" s="326"/>
      <c r="Y77" s="324"/>
      <c r="Z77" s="352">
        <f>U77+W77+Y77</f>
        <v>4171.75</v>
      </c>
      <c r="AA77" s="352">
        <f t="shared" si="39"/>
        <v>50061</v>
      </c>
      <c r="AB77" s="679"/>
      <c r="AC77" s="696"/>
    </row>
    <row r="78" spans="1:30" ht="18.75" customHeight="1" x14ac:dyDescent="0.25">
      <c r="A78" s="682"/>
      <c r="B78" s="683"/>
      <c r="C78" s="666"/>
      <c r="D78" s="568"/>
      <c r="E78" s="568"/>
      <c r="F78" s="568"/>
      <c r="G78" s="676"/>
      <c r="H78" s="360"/>
      <c r="I78" s="331"/>
      <c r="J78" s="331"/>
      <c r="K78" s="331"/>
      <c r="L78" s="331"/>
      <c r="M78" s="360"/>
      <c r="N78" s="361"/>
      <c r="O78" s="361"/>
      <c r="P78" s="361"/>
      <c r="Q78" s="330">
        <f>SUM(Q74:Q77)</f>
        <v>28.5</v>
      </c>
      <c r="R78" s="330">
        <f>SUM(R74:R77)</f>
        <v>0</v>
      </c>
      <c r="S78" s="362"/>
      <c r="T78" s="362"/>
      <c r="U78" s="361"/>
      <c r="V78" s="363"/>
      <c r="W78" s="330"/>
      <c r="X78" s="364"/>
      <c r="Y78" s="365"/>
      <c r="Z78" s="362">
        <f>Z77+Z74+Z75+Z76</f>
        <v>32846.22</v>
      </c>
      <c r="AA78" s="362">
        <f>AA77+AA74+AA75+AA76</f>
        <v>394154.64</v>
      </c>
      <c r="AB78" s="680"/>
      <c r="AC78" s="666"/>
      <c r="AD78" s="632">
        <v>28.5</v>
      </c>
    </row>
    <row r="79" spans="1:30" ht="25.05" customHeight="1" x14ac:dyDescent="0.25">
      <c r="A79" s="682"/>
      <c r="B79" s="684"/>
      <c r="C79" s="666" t="s">
        <v>4143</v>
      </c>
      <c r="D79" s="568"/>
      <c r="E79" s="568"/>
      <c r="F79" s="619" t="s">
        <v>4449</v>
      </c>
      <c r="G79" s="676">
        <f>ROUND(Q91/18,2)</f>
        <v>8.94</v>
      </c>
      <c r="H79" s="289" t="s">
        <v>4105</v>
      </c>
      <c r="I79" s="450" t="s">
        <v>3921</v>
      </c>
      <c r="J79" s="450" t="s">
        <v>3928</v>
      </c>
      <c r="K79" s="450" t="s">
        <v>3995</v>
      </c>
      <c r="L79" s="450" t="s">
        <v>4344</v>
      </c>
      <c r="M79" s="289" t="s">
        <v>3996</v>
      </c>
      <c r="N79" s="290">
        <v>24410</v>
      </c>
      <c r="O79" s="290">
        <v>4882</v>
      </c>
      <c r="P79" s="290">
        <f>N79+O79</f>
        <v>29292</v>
      </c>
      <c r="Q79" s="652">
        <v>16</v>
      </c>
      <c r="R79" s="466"/>
      <c r="S79" s="291">
        <f>ROUND(P79/18*Q79,2)</f>
        <v>26037.33</v>
      </c>
      <c r="T79" s="291"/>
      <c r="U79" s="290">
        <f>SUM(S79:T79)</f>
        <v>26037.33</v>
      </c>
      <c r="V79" s="292">
        <v>0.25</v>
      </c>
      <c r="W79" s="466">
        <f>ROUND(U79*0.25,2)</f>
        <v>6509.33</v>
      </c>
      <c r="X79" s="296"/>
      <c r="Y79" s="261"/>
      <c r="Z79" s="291">
        <f>U79+W79+Y79</f>
        <v>32546.660000000003</v>
      </c>
      <c r="AA79" s="291">
        <f>Z79*12</f>
        <v>390559.92000000004</v>
      </c>
      <c r="AB79" s="702">
        <f>G79/B74</f>
        <v>1.4295994243223795E-3</v>
      </c>
      <c r="AC79" s="692">
        <f>(AA91+AA91/(100-Y93-Y94)*Y93+AA91/(100-Y93-Y94)*Y94)*1.302/B74</f>
        <v>679.05738588208612</v>
      </c>
    </row>
    <row r="80" spans="1:30" ht="25.05" customHeight="1" x14ac:dyDescent="0.25">
      <c r="A80" s="682"/>
      <c r="B80" s="684"/>
      <c r="C80" s="666"/>
      <c r="D80" s="579"/>
      <c r="E80" s="579"/>
      <c r="F80" s="619" t="s">
        <v>4441</v>
      </c>
      <c r="G80" s="676"/>
      <c r="H80" s="289"/>
      <c r="I80" s="583" t="s">
        <v>3921</v>
      </c>
      <c r="J80" s="583" t="s">
        <v>4185</v>
      </c>
      <c r="K80" s="583"/>
      <c r="L80" s="583" t="s">
        <v>4442</v>
      </c>
      <c r="M80" s="289"/>
      <c r="N80" s="290">
        <v>22885</v>
      </c>
      <c r="O80" s="290"/>
      <c r="P80" s="290"/>
      <c r="Q80" s="652">
        <v>7</v>
      </c>
      <c r="R80" s="580"/>
      <c r="S80" s="291">
        <f>ROUND(N80/18*Q80,2)</f>
        <v>8899.7199999999993</v>
      </c>
      <c r="T80" s="291"/>
      <c r="U80" s="290">
        <f t="shared" ref="U80:U83" si="40">SUM(S80:T80)</f>
        <v>8899.7199999999993</v>
      </c>
      <c r="V80" s="292">
        <v>0.25</v>
      </c>
      <c r="W80" s="580">
        <f>ROUND(U80*0.25,2)</f>
        <v>2224.9299999999998</v>
      </c>
      <c r="X80" s="296"/>
      <c r="Y80" s="261"/>
      <c r="Z80" s="291">
        <f t="shared" ref="Z80:Z90" si="41">U80+W80+Y80</f>
        <v>11124.65</v>
      </c>
      <c r="AA80" s="291">
        <f t="shared" ref="AA80:AA90" si="42">Z80*12</f>
        <v>133495.79999999999</v>
      </c>
      <c r="AB80" s="702"/>
      <c r="AC80" s="692"/>
    </row>
    <row r="81" spans="1:30" ht="25.05" customHeight="1" x14ac:dyDescent="0.25">
      <c r="A81" s="682"/>
      <c r="B81" s="684"/>
      <c r="C81" s="666"/>
      <c r="D81" s="579"/>
      <c r="E81" s="579"/>
      <c r="F81" s="619" t="s">
        <v>4446</v>
      </c>
      <c r="G81" s="676"/>
      <c r="H81" s="289"/>
      <c r="I81" s="583" t="s">
        <v>3921</v>
      </c>
      <c r="J81" s="583" t="s">
        <v>4187</v>
      </c>
      <c r="K81" s="583"/>
      <c r="L81" s="583" t="s">
        <v>4447</v>
      </c>
      <c r="M81" s="289"/>
      <c r="N81" s="290">
        <v>24410</v>
      </c>
      <c r="O81" s="290"/>
      <c r="P81" s="290"/>
      <c r="Q81" s="652">
        <v>6</v>
      </c>
      <c r="R81" s="580"/>
      <c r="S81" s="291">
        <f>ROUND(N81/18*Q81,2)</f>
        <v>8136.67</v>
      </c>
      <c r="T81" s="291"/>
      <c r="U81" s="290">
        <f t="shared" ref="U81" si="43">SUM(S81:T81)</f>
        <v>8136.67</v>
      </c>
      <c r="V81" s="292">
        <v>0.25</v>
      </c>
      <c r="W81" s="580">
        <f>ROUND(U81*0.25,2)</f>
        <v>2034.17</v>
      </c>
      <c r="X81" s="296"/>
      <c r="Y81" s="261"/>
      <c r="Z81" s="291">
        <f t="shared" ref="Z81" si="44">U81+W81+Y81</f>
        <v>10170.84</v>
      </c>
      <c r="AA81" s="291">
        <f t="shared" si="42"/>
        <v>122050.08</v>
      </c>
      <c r="AB81" s="702"/>
      <c r="AC81" s="692"/>
    </row>
    <row r="82" spans="1:30" ht="25.05" customHeight="1" x14ac:dyDescent="0.25">
      <c r="A82" s="682"/>
      <c r="B82" s="684"/>
      <c r="C82" s="666"/>
      <c r="D82" s="598"/>
      <c r="E82" s="598"/>
      <c r="F82" s="619" t="s">
        <v>4527</v>
      </c>
      <c r="G82" s="676"/>
      <c r="H82" s="289"/>
      <c r="I82" s="605" t="s">
        <v>3921</v>
      </c>
      <c r="J82" s="605" t="s">
        <v>3935</v>
      </c>
      <c r="K82" s="605"/>
      <c r="L82" s="605" t="s">
        <v>4506</v>
      </c>
      <c r="M82" s="289"/>
      <c r="N82" s="290">
        <v>17510</v>
      </c>
      <c r="O82" s="290"/>
      <c r="P82" s="290"/>
      <c r="Q82" s="652">
        <v>6</v>
      </c>
      <c r="R82" s="602"/>
      <c r="S82" s="291">
        <f>ROUND(N82/18*Q82,2)</f>
        <v>5836.67</v>
      </c>
      <c r="T82" s="291"/>
      <c r="U82" s="290">
        <f t="shared" ref="U82" si="45">SUM(S82:T82)</f>
        <v>5836.67</v>
      </c>
      <c r="V82" s="292">
        <v>0.25</v>
      </c>
      <c r="W82" s="602">
        <f>ROUND(U82*0.25,2)</f>
        <v>1459.17</v>
      </c>
      <c r="X82" s="296"/>
      <c r="Y82" s="261"/>
      <c r="Z82" s="291">
        <f t="shared" ref="Z82" si="46">U82+W82+Y82</f>
        <v>7295.84</v>
      </c>
      <c r="AA82" s="291">
        <f t="shared" ref="AA82" si="47">Z82*12</f>
        <v>87550.080000000002</v>
      </c>
      <c r="AB82" s="702"/>
      <c r="AC82" s="692"/>
    </row>
    <row r="83" spans="1:30" ht="25.05" customHeight="1" x14ac:dyDescent="0.25">
      <c r="A83" s="682"/>
      <c r="B83" s="684"/>
      <c r="C83" s="666"/>
      <c r="D83" s="579"/>
      <c r="E83" s="579"/>
      <c r="F83" s="619" t="s">
        <v>4402</v>
      </c>
      <c r="G83" s="676"/>
      <c r="H83" s="289"/>
      <c r="I83" s="610" t="s">
        <v>3921</v>
      </c>
      <c r="J83" s="299" t="s">
        <v>3928</v>
      </c>
      <c r="K83" s="610" t="s">
        <v>3957</v>
      </c>
      <c r="L83" s="610" t="s">
        <v>4403</v>
      </c>
      <c r="M83" s="289" t="s">
        <v>3934</v>
      </c>
      <c r="N83" s="290">
        <v>24410</v>
      </c>
      <c r="O83" s="290"/>
      <c r="P83" s="290"/>
      <c r="Q83" s="652">
        <v>18</v>
      </c>
      <c r="R83" s="580"/>
      <c r="S83" s="291">
        <f>ROUND(N83/18*Q83,2)</f>
        <v>24410</v>
      </c>
      <c r="T83" s="291"/>
      <c r="U83" s="290">
        <f t="shared" si="40"/>
        <v>24410</v>
      </c>
      <c r="V83" s="292">
        <v>0.25</v>
      </c>
      <c r="W83" s="580">
        <f t="shared" ref="W83" si="48">ROUND(U83*0.25,2)</f>
        <v>6102.5</v>
      </c>
      <c r="X83" s="296"/>
      <c r="Y83" s="261"/>
      <c r="Z83" s="291">
        <f t="shared" si="41"/>
        <v>30512.5</v>
      </c>
      <c r="AA83" s="291">
        <f t="shared" si="42"/>
        <v>366150</v>
      </c>
      <c r="AB83" s="702"/>
      <c r="AC83" s="692"/>
    </row>
    <row r="84" spans="1:30" ht="25.05" customHeight="1" x14ac:dyDescent="0.25">
      <c r="A84" s="682"/>
      <c r="B84" s="684"/>
      <c r="C84" s="666"/>
      <c r="D84" s="568"/>
      <c r="E84" s="568"/>
      <c r="F84" s="619" t="s">
        <v>4451</v>
      </c>
      <c r="G84" s="676"/>
      <c r="H84" s="289" t="s">
        <v>4134</v>
      </c>
      <c r="I84" s="450" t="s">
        <v>3921</v>
      </c>
      <c r="J84" s="450" t="s">
        <v>3998</v>
      </c>
      <c r="K84" s="450" t="s">
        <v>3999</v>
      </c>
      <c r="L84" s="450" t="s">
        <v>4450</v>
      </c>
      <c r="M84" s="289" t="s">
        <v>4000</v>
      </c>
      <c r="N84" s="290">
        <v>24410</v>
      </c>
      <c r="O84" s="290"/>
      <c r="P84" s="290"/>
      <c r="Q84" s="652">
        <v>35</v>
      </c>
      <c r="R84" s="466"/>
      <c r="S84" s="291">
        <f>ROUND(N84/18*Q84,2)</f>
        <v>47463.89</v>
      </c>
      <c r="T84" s="291"/>
      <c r="U84" s="290">
        <f t="shared" ref="U84:U90" si="49">SUM(S84:T84)</f>
        <v>47463.89</v>
      </c>
      <c r="V84" s="292">
        <v>0.25</v>
      </c>
      <c r="W84" s="547">
        <f t="shared" ref="W84:W90" si="50">ROUND(U84*0.25,2)</f>
        <v>11865.97</v>
      </c>
      <c r="X84" s="296"/>
      <c r="Y84" s="261"/>
      <c r="Z84" s="291">
        <f t="shared" si="41"/>
        <v>59329.86</v>
      </c>
      <c r="AA84" s="291">
        <f t="shared" si="42"/>
        <v>711958.32000000007</v>
      </c>
      <c r="AB84" s="702"/>
      <c r="AC84" s="692"/>
    </row>
    <row r="85" spans="1:30" ht="25.05" customHeight="1" x14ac:dyDescent="0.25">
      <c r="A85" s="682"/>
      <c r="B85" s="684"/>
      <c r="C85" s="666"/>
      <c r="D85" s="568"/>
      <c r="E85" s="568"/>
      <c r="F85" s="619" t="s">
        <v>4452</v>
      </c>
      <c r="G85" s="676"/>
      <c r="H85" s="289" t="s">
        <v>4108</v>
      </c>
      <c r="I85" s="450" t="s">
        <v>3925</v>
      </c>
      <c r="J85" s="450" t="s">
        <v>4188</v>
      </c>
      <c r="K85" s="450"/>
      <c r="L85" s="450" t="s">
        <v>4453</v>
      </c>
      <c r="M85" s="289" t="s">
        <v>4007</v>
      </c>
      <c r="N85" s="290">
        <v>22885</v>
      </c>
      <c r="O85" s="290"/>
      <c r="P85" s="290"/>
      <c r="Q85" s="652">
        <v>13.5</v>
      </c>
      <c r="R85" s="466"/>
      <c r="S85" s="291">
        <f t="shared" ref="S85:S90" si="51">ROUND(N85/18*Q85,2)</f>
        <v>17163.75</v>
      </c>
      <c r="T85" s="291"/>
      <c r="U85" s="290">
        <f t="shared" si="49"/>
        <v>17163.75</v>
      </c>
      <c r="V85" s="292">
        <v>0.25</v>
      </c>
      <c r="W85" s="547">
        <f t="shared" si="50"/>
        <v>4290.9399999999996</v>
      </c>
      <c r="X85" s="293"/>
      <c r="Y85" s="261"/>
      <c r="Z85" s="291">
        <f t="shared" si="41"/>
        <v>21454.69</v>
      </c>
      <c r="AA85" s="291">
        <f t="shared" si="42"/>
        <v>257456.27999999997</v>
      </c>
      <c r="AB85" s="680"/>
      <c r="AC85" s="666"/>
    </row>
    <row r="86" spans="1:30" ht="25.05" customHeight="1" x14ac:dyDescent="0.25">
      <c r="A86" s="682"/>
      <c r="B86" s="684"/>
      <c r="C86" s="666"/>
      <c r="D86" s="598"/>
      <c r="E86" s="598"/>
      <c r="F86" s="619" t="s">
        <v>4392</v>
      </c>
      <c r="G86" s="676"/>
      <c r="H86" s="289"/>
      <c r="I86" s="605" t="s">
        <v>3921</v>
      </c>
      <c r="J86" s="605" t="s">
        <v>3935</v>
      </c>
      <c r="K86" s="605"/>
      <c r="L86" s="605" t="s">
        <v>4510</v>
      </c>
      <c r="M86" s="289"/>
      <c r="N86" s="290">
        <v>15735</v>
      </c>
      <c r="O86" s="290"/>
      <c r="P86" s="290"/>
      <c r="Q86" s="652">
        <v>2.5</v>
      </c>
      <c r="R86" s="602"/>
      <c r="S86" s="291">
        <f t="shared" ref="S86" si="52">ROUND(N86/18*Q86,2)</f>
        <v>2185.42</v>
      </c>
      <c r="T86" s="291"/>
      <c r="U86" s="290">
        <f t="shared" ref="U86" si="53">SUM(S86:T86)</f>
        <v>2185.42</v>
      </c>
      <c r="V86" s="292">
        <v>0.25</v>
      </c>
      <c r="W86" s="602">
        <f t="shared" ref="W86" si="54">ROUND(U86*0.25,2)</f>
        <v>546.36</v>
      </c>
      <c r="X86" s="293"/>
      <c r="Y86" s="261"/>
      <c r="Z86" s="291">
        <f t="shared" ref="Z86" si="55">U86+W86+Y86</f>
        <v>2731.78</v>
      </c>
      <c r="AA86" s="291">
        <f t="shared" ref="AA86" si="56">Z86*12</f>
        <v>32781.360000000001</v>
      </c>
      <c r="AB86" s="680"/>
      <c r="AC86" s="666"/>
    </row>
    <row r="87" spans="1:30" ht="25.05" customHeight="1" x14ac:dyDescent="0.25">
      <c r="A87" s="682"/>
      <c r="B87" s="684"/>
      <c r="C87" s="666"/>
      <c r="D87" s="568"/>
      <c r="E87" s="568"/>
      <c r="F87" s="619" t="s">
        <v>4444</v>
      </c>
      <c r="G87" s="676"/>
      <c r="H87" s="289" t="s">
        <v>4110</v>
      </c>
      <c r="I87" s="450" t="s">
        <v>3925</v>
      </c>
      <c r="J87" s="450" t="s">
        <v>3928</v>
      </c>
      <c r="K87" s="450" t="s">
        <v>3966</v>
      </c>
      <c r="L87" s="450" t="s">
        <v>4434</v>
      </c>
      <c r="M87" s="289" t="s">
        <v>3967</v>
      </c>
      <c r="N87" s="290">
        <v>24410</v>
      </c>
      <c r="O87" s="290"/>
      <c r="P87" s="290"/>
      <c r="Q87" s="652">
        <v>16.5</v>
      </c>
      <c r="R87" s="466"/>
      <c r="S87" s="291">
        <f t="shared" si="51"/>
        <v>22375.83</v>
      </c>
      <c r="T87" s="291"/>
      <c r="U87" s="290">
        <f t="shared" si="49"/>
        <v>22375.83</v>
      </c>
      <c r="V87" s="292">
        <v>0.25</v>
      </c>
      <c r="W87" s="547">
        <f t="shared" si="50"/>
        <v>5593.96</v>
      </c>
      <c r="X87" s="293"/>
      <c r="Y87" s="261"/>
      <c r="Z87" s="291">
        <f t="shared" si="41"/>
        <v>27969.79</v>
      </c>
      <c r="AA87" s="291">
        <f t="shared" si="42"/>
        <v>335637.48</v>
      </c>
      <c r="AB87" s="680"/>
      <c r="AC87" s="666"/>
    </row>
    <row r="88" spans="1:30" s="295" customFormat="1" ht="25.05" customHeight="1" x14ac:dyDescent="0.25">
      <c r="A88" s="682"/>
      <c r="B88" s="684"/>
      <c r="C88" s="666"/>
      <c r="D88" s="568"/>
      <c r="E88" s="568"/>
      <c r="F88" s="619" t="s">
        <v>4445</v>
      </c>
      <c r="G88" s="676"/>
      <c r="H88" s="289" t="s">
        <v>4111</v>
      </c>
      <c r="I88" s="450" t="s">
        <v>3921</v>
      </c>
      <c r="J88" s="450" t="s">
        <v>3921</v>
      </c>
      <c r="K88" s="450" t="s">
        <v>3973</v>
      </c>
      <c r="L88" s="450" t="s">
        <v>4351</v>
      </c>
      <c r="M88" s="289" t="s">
        <v>3974</v>
      </c>
      <c r="N88" s="290">
        <v>24410</v>
      </c>
      <c r="O88" s="290"/>
      <c r="P88" s="290"/>
      <c r="Q88" s="652">
        <v>16.5</v>
      </c>
      <c r="R88" s="466"/>
      <c r="S88" s="291">
        <f t="shared" si="51"/>
        <v>22375.83</v>
      </c>
      <c r="T88" s="291"/>
      <c r="U88" s="290">
        <f t="shared" si="49"/>
        <v>22375.83</v>
      </c>
      <c r="V88" s="292">
        <v>0.25</v>
      </c>
      <c r="W88" s="547">
        <f t="shared" si="50"/>
        <v>5593.96</v>
      </c>
      <c r="X88" s="296"/>
      <c r="Y88" s="261"/>
      <c r="Z88" s="291">
        <f t="shared" si="41"/>
        <v>27969.79</v>
      </c>
      <c r="AA88" s="291">
        <f t="shared" si="42"/>
        <v>335637.48</v>
      </c>
      <c r="AB88" s="680"/>
      <c r="AC88" s="666"/>
      <c r="AD88" s="629"/>
    </row>
    <row r="89" spans="1:30" s="295" customFormat="1" ht="25.05" customHeight="1" x14ac:dyDescent="0.25">
      <c r="A89" s="682"/>
      <c r="B89" s="684"/>
      <c r="C89" s="666"/>
      <c r="D89" s="635"/>
      <c r="E89" s="635"/>
      <c r="F89" s="619" t="s">
        <v>4462</v>
      </c>
      <c r="G89" s="676"/>
      <c r="H89" s="289"/>
      <c r="I89" s="640" t="s">
        <v>3921</v>
      </c>
      <c r="J89" s="640" t="s">
        <v>3928</v>
      </c>
      <c r="K89" s="640" t="s">
        <v>3929</v>
      </c>
      <c r="L89" s="640" t="s">
        <v>4461</v>
      </c>
      <c r="M89" s="214" t="s">
        <v>3931</v>
      </c>
      <c r="N89" s="290">
        <v>24410</v>
      </c>
      <c r="O89" s="290"/>
      <c r="P89" s="290"/>
      <c r="Q89" s="652">
        <v>1</v>
      </c>
      <c r="R89" s="636"/>
      <c r="S89" s="291">
        <f t="shared" si="51"/>
        <v>1356.11</v>
      </c>
      <c r="T89" s="291"/>
      <c r="U89" s="290">
        <f t="shared" si="49"/>
        <v>1356.11</v>
      </c>
      <c r="V89" s="292">
        <v>0.25</v>
      </c>
      <c r="W89" s="636">
        <f t="shared" si="50"/>
        <v>339.03</v>
      </c>
      <c r="X89" s="296"/>
      <c r="Y89" s="261"/>
      <c r="Z89" s="291">
        <f t="shared" si="41"/>
        <v>1695.1399999999999</v>
      </c>
      <c r="AA89" s="291">
        <f t="shared" si="42"/>
        <v>20341.68</v>
      </c>
      <c r="AB89" s="680"/>
      <c r="AC89" s="666"/>
      <c r="AD89" s="629"/>
    </row>
    <row r="90" spans="1:30" ht="25.05" customHeight="1" x14ac:dyDescent="0.25">
      <c r="A90" s="682"/>
      <c r="B90" s="684"/>
      <c r="C90" s="666"/>
      <c r="D90" s="568"/>
      <c r="E90" s="568"/>
      <c r="F90" s="619" t="s">
        <v>4398</v>
      </c>
      <c r="G90" s="676"/>
      <c r="H90" s="289" t="s">
        <v>4129</v>
      </c>
      <c r="I90" s="610" t="s">
        <v>3948</v>
      </c>
      <c r="J90" s="610" t="s">
        <v>4187</v>
      </c>
      <c r="K90" s="610" t="s">
        <v>3949</v>
      </c>
      <c r="L90" s="610" t="s">
        <v>4521</v>
      </c>
      <c r="M90" s="289" t="s">
        <v>3934</v>
      </c>
      <c r="N90" s="290">
        <v>24410</v>
      </c>
      <c r="O90" s="290"/>
      <c r="P90" s="290"/>
      <c r="Q90" s="652">
        <v>23</v>
      </c>
      <c r="R90" s="466"/>
      <c r="S90" s="291">
        <f t="shared" si="51"/>
        <v>31190.560000000001</v>
      </c>
      <c r="T90" s="291"/>
      <c r="U90" s="290">
        <f t="shared" si="49"/>
        <v>31190.560000000001</v>
      </c>
      <c r="V90" s="292">
        <v>0.25</v>
      </c>
      <c r="W90" s="547">
        <f t="shared" si="50"/>
        <v>7797.64</v>
      </c>
      <c r="X90" s="293"/>
      <c r="Y90" s="261"/>
      <c r="Z90" s="291">
        <f t="shared" si="41"/>
        <v>38988.200000000004</v>
      </c>
      <c r="AA90" s="291">
        <f t="shared" si="42"/>
        <v>467858.4</v>
      </c>
      <c r="AB90" s="680"/>
      <c r="AC90" s="666"/>
    </row>
    <row r="91" spans="1:30" ht="17.25" customHeight="1" x14ac:dyDescent="0.25">
      <c r="A91" s="682"/>
      <c r="B91" s="684"/>
      <c r="C91" s="666"/>
      <c r="D91" s="568"/>
      <c r="E91" s="568"/>
      <c r="F91" s="568"/>
      <c r="G91" s="676"/>
      <c r="H91" s="309"/>
      <c r="I91" s="310"/>
      <c r="J91" s="310"/>
      <c r="K91" s="310"/>
      <c r="L91" s="310"/>
      <c r="M91" s="309"/>
      <c r="N91" s="312"/>
      <c r="O91" s="312"/>
      <c r="P91" s="312"/>
      <c r="Q91" s="313">
        <f>SUM(Q79:Q90)</f>
        <v>161</v>
      </c>
      <c r="R91" s="313">
        <f>SUM(R79:R90)</f>
        <v>0</v>
      </c>
      <c r="S91" s="315"/>
      <c r="T91" s="315"/>
      <c r="U91" s="312"/>
      <c r="V91" s="316"/>
      <c r="W91" s="314"/>
      <c r="X91" s="349"/>
      <c r="Y91" s="318"/>
      <c r="Z91" s="315">
        <f>SUM(Z79:Z90)</f>
        <v>271789.74000000005</v>
      </c>
      <c r="AA91" s="315">
        <f>SUM(AA79:AA90)</f>
        <v>3261476.88</v>
      </c>
      <c r="AB91" s="680"/>
      <c r="AC91" s="666"/>
      <c r="AD91" s="632">
        <v>161</v>
      </c>
    </row>
    <row r="92" spans="1:30" ht="25.05" customHeight="1" x14ac:dyDescent="0.25">
      <c r="A92" s="682"/>
      <c r="B92" s="666"/>
      <c r="C92" s="450"/>
      <c r="D92" s="577"/>
      <c r="E92" s="577"/>
      <c r="F92" s="577"/>
      <c r="G92" s="549">
        <f>G79+G74</f>
        <v>10.129999999999999</v>
      </c>
      <c r="H92" s="450"/>
      <c r="I92" s="450"/>
      <c r="J92" s="450"/>
      <c r="K92" s="450"/>
      <c r="L92" s="338"/>
      <c r="M92" s="339"/>
      <c r="N92" s="290"/>
      <c r="O92" s="290"/>
      <c r="P92" s="290"/>
      <c r="Q92" s="337">
        <f>Q78+Q91</f>
        <v>189.5</v>
      </c>
      <c r="R92" s="337">
        <f>R78+R91</f>
        <v>0</v>
      </c>
      <c r="S92" s="662" t="s">
        <v>4139</v>
      </c>
      <c r="T92" s="672"/>
      <c r="U92" s="672"/>
      <c r="V92" s="672"/>
      <c r="W92" s="672"/>
      <c r="X92" s="338"/>
      <c r="Y92" s="461"/>
      <c r="Z92" s="366">
        <f>Z91+Z78</f>
        <v>304635.96000000008</v>
      </c>
      <c r="AA92" s="366">
        <f>AA91+AA78</f>
        <v>3655631.52</v>
      </c>
      <c r="AB92" s="207"/>
      <c r="AC92" s="207"/>
    </row>
    <row r="93" spans="1:30" ht="25.05" customHeight="1" x14ac:dyDescent="0.25">
      <c r="A93" s="682"/>
      <c r="B93" s="666"/>
      <c r="C93" s="450"/>
      <c r="D93" s="577"/>
      <c r="E93" s="577"/>
      <c r="F93" s="577"/>
      <c r="G93" s="549"/>
      <c r="H93" s="467"/>
      <c r="I93" s="467"/>
      <c r="J93" s="467"/>
      <c r="K93" s="467"/>
      <c r="L93" s="467"/>
      <c r="M93" s="346"/>
      <c r="N93" s="347"/>
      <c r="O93" s="347"/>
      <c r="P93" s="347"/>
      <c r="Q93" s="467"/>
      <c r="R93" s="467"/>
      <c r="S93" s="662" t="s">
        <v>4031</v>
      </c>
      <c r="T93" s="672"/>
      <c r="U93" s="672"/>
      <c r="V93" s="672"/>
      <c r="W93" s="672"/>
      <c r="X93" s="347"/>
      <c r="Y93" s="224">
        <f>Y71</f>
        <v>1E-3</v>
      </c>
      <c r="Z93" s="340">
        <f>Z92/(100-$Y$53-$Y$54)*$Y$53</f>
        <v>3.04639006390064</v>
      </c>
      <c r="AA93" s="340">
        <f>AA92/(100-$Y$53-$Y$54)*$Y$53</f>
        <v>36.556680766807673</v>
      </c>
      <c r="AB93" s="251"/>
      <c r="AC93" s="251"/>
    </row>
    <row r="94" spans="1:30" ht="25.05" customHeight="1" x14ac:dyDescent="0.25">
      <c r="A94" s="682"/>
      <c r="B94" s="666"/>
      <c r="C94" s="450"/>
      <c r="D94" s="577"/>
      <c r="E94" s="577"/>
      <c r="F94" s="577"/>
      <c r="G94" s="549"/>
      <c r="H94" s="467"/>
      <c r="I94" s="467"/>
      <c r="J94" s="467"/>
      <c r="K94" s="467"/>
      <c r="L94" s="467"/>
      <c r="M94" s="346"/>
      <c r="N94" s="347"/>
      <c r="O94" s="347"/>
      <c r="P94" s="347"/>
      <c r="Q94" s="467"/>
      <c r="R94" s="467"/>
      <c r="S94" s="662" t="s">
        <v>4032</v>
      </c>
      <c r="T94" s="682"/>
      <c r="U94" s="682"/>
      <c r="V94" s="682"/>
      <c r="W94" s="682"/>
      <c r="X94" s="347"/>
      <c r="Y94" s="224">
        <f>Y72</f>
        <v>0</v>
      </c>
      <c r="Z94" s="340">
        <f>Z92/(100-$Y$54-$Y$53)*$Y$54</f>
        <v>0</v>
      </c>
      <c r="AA94" s="340">
        <f>AA92/(100-$Y$54-$Y$53)*$Y$54</f>
        <v>0</v>
      </c>
      <c r="AB94" s="251"/>
      <c r="AC94" s="251"/>
    </row>
    <row r="95" spans="1:30" ht="25.05" customHeight="1" x14ac:dyDescent="0.25">
      <c r="A95" s="682"/>
      <c r="B95" s="666"/>
      <c r="C95" s="448"/>
      <c r="D95" s="568"/>
      <c r="E95" s="568"/>
      <c r="F95" s="568"/>
      <c r="G95" s="550"/>
      <c r="H95" s="459"/>
      <c r="I95" s="459"/>
      <c r="J95" s="459"/>
      <c r="K95" s="459"/>
      <c r="L95" s="347"/>
      <c r="M95" s="413"/>
      <c r="N95" s="404"/>
      <c r="O95" s="404"/>
      <c r="P95" s="404"/>
      <c r="Q95" s="337"/>
      <c r="R95" s="337"/>
      <c r="S95" s="340"/>
      <c r="T95" s="662" t="s">
        <v>4140</v>
      </c>
      <c r="U95" s="688"/>
      <c r="V95" s="688"/>
      <c r="W95" s="688"/>
      <c r="X95" s="347"/>
      <c r="Y95" s="467"/>
      <c r="Z95" s="366">
        <f>(Z92+Z93+Z94)*1.302</f>
        <v>396639.9863198633</v>
      </c>
      <c r="AA95" s="366">
        <f>(AA92+AA93+AA94)*1.302</f>
        <v>4759679.8358383588</v>
      </c>
      <c r="AB95" s="251"/>
      <c r="AC95" s="251"/>
    </row>
    <row r="96" spans="1:30" ht="25.05" customHeight="1" x14ac:dyDescent="0.25">
      <c r="A96" s="666" t="s">
        <v>4570</v>
      </c>
      <c r="B96" s="683">
        <f>'РАСЧЕТ (первонач)'!B15</f>
        <v>4818</v>
      </c>
      <c r="C96" s="709" t="s">
        <v>4143</v>
      </c>
      <c r="D96" s="577"/>
      <c r="E96" s="577"/>
      <c r="F96" s="619" t="s">
        <v>4401</v>
      </c>
      <c r="G96" s="690">
        <f>ROUND(Q107/18,2)</f>
        <v>5.0599999999999996</v>
      </c>
      <c r="H96" s="339" t="s">
        <v>4114</v>
      </c>
      <c r="I96" s="338" t="s">
        <v>3921</v>
      </c>
      <c r="J96" s="338" t="s">
        <v>4187</v>
      </c>
      <c r="K96" s="450" t="s">
        <v>3923</v>
      </c>
      <c r="L96" s="338" t="s">
        <v>4522</v>
      </c>
      <c r="M96" s="339" t="s">
        <v>3924</v>
      </c>
      <c r="N96" s="291">
        <v>24410</v>
      </c>
      <c r="O96" s="291"/>
      <c r="P96" s="291"/>
      <c r="Q96" s="652">
        <v>41</v>
      </c>
      <c r="R96" s="466"/>
      <c r="S96" s="291">
        <f t="shared" ref="S96:S99" si="57">ROUND(N96/18*Q96,2)</f>
        <v>55600.56</v>
      </c>
      <c r="T96" s="291"/>
      <c r="U96" s="290">
        <f>SUM(S96:T96)</f>
        <v>55600.56</v>
      </c>
      <c r="V96" s="292">
        <v>0.25</v>
      </c>
      <c r="W96" s="466">
        <f>ROUND(U96*0.25,2)</f>
        <v>13900.14</v>
      </c>
      <c r="X96" s="338"/>
      <c r="Y96" s="261"/>
      <c r="Z96" s="290">
        <f>U96+W96+Y96</f>
        <v>69500.7</v>
      </c>
      <c r="AA96" s="290">
        <f>Z96*12</f>
        <v>834008.39999999991</v>
      </c>
      <c r="AB96" s="702">
        <f>G96/B96</f>
        <v>1.050228310502283E-3</v>
      </c>
      <c r="AC96" s="692">
        <f>(AA107+AA107/(100-Y113-Y114)*Y113+AA107/(100-Y113-Y114)*Y114)*1.302/B96</f>
        <v>445.80702051105186</v>
      </c>
    </row>
    <row r="97" spans="1:30" ht="25.05" customHeight="1" x14ac:dyDescent="0.25">
      <c r="A97" s="666"/>
      <c r="B97" s="683"/>
      <c r="C97" s="709"/>
      <c r="D97" s="577"/>
      <c r="E97" s="577"/>
      <c r="F97" s="619" t="s">
        <v>4455</v>
      </c>
      <c r="G97" s="690"/>
      <c r="H97" s="289" t="s">
        <v>4332</v>
      </c>
      <c r="I97" s="518" t="s">
        <v>3925</v>
      </c>
      <c r="J97" s="518" t="s">
        <v>3935</v>
      </c>
      <c r="K97" s="518"/>
      <c r="L97" s="518">
        <v>0</v>
      </c>
      <c r="M97" s="289"/>
      <c r="N97" s="290">
        <v>14460</v>
      </c>
      <c r="O97" s="290"/>
      <c r="P97" s="290"/>
      <c r="Q97" s="652">
        <v>18</v>
      </c>
      <c r="R97" s="522"/>
      <c r="S97" s="302">
        <f t="shared" si="57"/>
        <v>14460</v>
      </c>
      <c r="T97" s="138"/>
      <c r="U97" s="290">
        <f t="shared" ref="U97:U99" si="58">SUM(S97:T97)</f>
        <v>14460</v>
      </c>
      <c r="V97" s="303">
        <v>0.25</v>
      </c>
      <c r="W97" s="547">
        <f t="shared" ref="W97:W99" si="59">ROUND(U97*0.25,2)</f>
        <v>3615</v>
      </c>
      <c r="X97" s="308"/>
      <c r="Y97" s="305"/>
      <c r="Z97" s="290">
        <f t="shared" ref="Z97:Z99" si="60">U97+W97+Y97</f>
        <v>18075</v>
      </c>
      <c r="AA97" s="290">
        <f t="shared" ref="AA97:AA99" si="61">Z97*12</f>
        <v>216900</v>
      </c>
      <c r="AB97" s="702"/>
      <c r="AC97" s="692"/>
    </row>
    <row r="98" spans="1:30" ht="25.05" customHeight="1" x14ac:dyDescent="0.25">
      <c r="A98" s="666"/>
      <c r="B98" s="683"/>
      <c r="C98" s="709"/>
      <c r="D98" s="605"/>
      <c r="E98" s="605"/>
      <c r="F98" s="619" t="s">
        <v>4515</v>
      </c>
      <c r="G98" s="690"/>
      <c r="H98" s="289"/>
      <c r="I98" s="605" t="s">
        <v>3921</v>
      </c>
      <c r="J98" s="605" t="s">
        <v>4185</v>
      </c>
      <c r="K98" s="605"/>
      <c r="L98" s="605" t="s">
        <v>4517</v>
      </c>
      <c r="M98" s="289"/>
      <c r="N98" s="290">
        <v>22885</v>
      </c>
      <c r="O98" s="290"/>
      <c r="P98" s="290"/>
      <c r="Q98" s="652">
        <v>1</v>
      </c>
      <c r="R98" s="601"/>
      <c r="S98" s="302">
        <f t="shared" ref="S98" si="62">ROUND(N98/18*Q98,2)</f>
        <v>1271.3900000000001</v>
      </c>
      <c r="T98" s="138"/>
      <c r="U98" s="290">
        <f t="shared" ref="U98" si="63">SUM(S98:T98)</f>
        <v>1271.3900000000001</v>
      </c>
      <c r="V98" s="303">
        <v>0.25</v>
      </c>
      <c r="W98" s="607">
        <f t="shared" ref="W98" si="64">ROUND(U98*0.25,2)</f>
        <v>317.85000000000002</v>
      </c>
      <c r="X98" s="308"/>
      <c r="Y98" s="305"/>
      <c r="Z98" s="290">
        <f t="shared" ref="Z98" si="65">U98+W98+Y98</f>
        <v>1589.2400000000002</v>
      </c>
      <c r="AA98" s="290">
        <f t="shared" ref="AA98" si="66">Z98*12</f>
        <v>19070.880000000005</v>
      </c>
      <c r="AB98" s="702"/>
      <c r="AC98" s="692"/>
    </row>
    <row r="99" spans="1:30" ht="21" customHeight="1" x14ac:dyDescent="0.25">
      <c r="A99" s="666"/>
      <c r="B99" s="684"/>
      <c r="C99" s="666"/>
      <c r="D99" s="568"/>
      <c r="E99" s="568"/>
      <c r="F99" s="594" t="s">
        <v>4499</v>
      </c>
      <c r="G99" s="676"/>
      <c r="H99" s="289" t="s">
        <v>4115</v>
      </c>
      <c r="I99" s="610" t="s">
        <v>3921</v>
      </c>
      <c r="J99" s="610" t="s">
        <v>4185</v>
      </c>
      <c r="K99" s="610"/>
      <c r="L99" s="610" t="s">
        <v>4500</v>
      </c>
      <c r="M99" s="289"/>
      <c r="N99" s="290">
        <v>22885</v>
      </c>
      <c r="O99" s="290"/>
      <c r="P99" s="290"/>
      <c r="Q99" s="652">
        <v>14</v>
      </c>
      <c r="R99" s="524"/>
      <c r="S99" s="291">
        <f t="shared" si="57"/>
        <v>17799.439999999999</v>
      </c>
      <c r="T99" s="291"/>
      <c r="U99" s="290">
        <f t="shared" si="58"/>
        <v>17799.439999999999</v>
      </c>
      <c r="V99" s="292">
        <v>0.25</v>
      </c>
      <c r="W99" s="547">
        <f t="shared" si="59"/>
        <v>4449.8599999999997</v>
      </c>
      <c r="X99" s="296"/>
      <c r="Y99" s="261"/>
      <c r="Z99" s="290">
        <f t="shared" si="60"/>
        <v>22249.3</v>
      </c>
      <c r="AA99" s="290">
        <f t="shared" si="61"/>
        <v>266991.59999999998</v>
      </c>
      <c r="AB99" s="680"/>
      <c r="AC99" s="666"/>
    </row>
    <row r="100" spans="1:30" ht="21" customHeight="1" x14ac:dyDescent="0.25">
      <c r="A100" s="666"/>
      <c r="B100" s="684"/>
      <c r="C100" s="666"/>
      <c r="D100" s="598"/>
      <c r="E100" s="598"/>
      <c r="F100" s="619" t="s">
        <v>4514</v>
      </c>
      <c r="G100" s="676"/>
      <c r="H100" s="289"/>
      <c r="I100" s="605" t="s">
        <v>3921</v>
      </c>
      <c r="J100" s="605" t="s">
        <v>3935</v>
      </c>
      <c r="K100" s="605"/>
      <c r="L100" s="605">
        <v>0</v>
      </c>
      <c r="M100" s="289"/>
      <c r="N100" s="290">
        <v>14460</v>
      </c>
      <c r="O100" s="290"/>
      <c r="P100" s="290"/>
      <c r="Q100" s="652">
        <v>1</v>
      </c>
      <c r="R100" s="602"/>
      <c r="S100" s="291">
        <f t="shared" ref="S100:S106" si="67">ROUND(N100/18*Q100,2)</f>
        <v>803.33</v>
      </c>
      <c r="T100" s="291"/>
      <c r="U100" s="290">
        <f t="shared" ref="U100:U106" si="68">SUM(S100:T100)</f>
        <v>803.33</v>
      </c>
      <c r="V100" s="292">
        <v>0.25</v>
      </c>
      <c r="W100" s="602">
        <f t="shared" ref="W100:W106" si="69">ROUND(U100*0.25,2)</f>
        <v>200.83</v>
      </c>
      <c r="X100" s="296"/>
      <c r="Y100" s="261"/>
      <c r="Z100" s="290">
        <f t="shared" ref="Z100:Z106" si="70">U100+W100+Y100</f>
        <v>1004.1600000000001</v>
      </c>
      <c r="AA100" s="290">
        <f t="shared" ref="AA100:AA106" si="71">Z100*12</f>
        <v>12049.920000000002</v>
      </c>
      <c r="AB100" s="680"/>
      <c r="AC100" s="666"/>
    </row>
    <row r="101" spans="1:30" ht="21" customHeight="1" x14ac:dyDescent="0.25">
      <c r="A101" s="666"/>
      <c r="B101" s="684"/>
      <c r="C101" s="666"/>
      <c r="D101" s="579"/>
      <c r="E101" s="579"/>
      <c r="F101" s="619" t="s">
        <v>4485</v>
      </c>
      <c r="G101" s="676"/>
      <c r="H101" s="289"/>
      <c r="I101" s="583" t="s">
        <v>3925</v>
      </c>
      <c r="J101" s="583" t="s">
        <v>4185</v>
      </c>
      <c r="K101" s="583"/>
      <c r="L101" s="583" t="s">
        <v>4486</v>
      </c>
      <c r="M101" s="289"/>
      <c r="N101" s="290">
        <v>22885</v>
      </c>
      <c r="O101" s="290"/>
      <c r="P101" s="290"/>
      <c r="Q101" s="652">
        <v>6</v>
      </c>
      <c r="R101" s="580"/>
      <c r="S101" s="291">
        <f t="shared" si="67"/>
        <v>7628.33</v>
      </c>
      <c r="T101" s="291"/>
      <c r="U101" s="290">
        <f t="shared" si="68"/>
        <v>7628.33</v>
      </c>
      <c r="V101" s="292">
        <v>0.25</v>
      </c>
      <c r="W101" s="602">
        <f t="shared" si="69"/>
        <v>1907.08</v>
      </c>
      <c r="X101" s="296"/>
      <c r="Y101" s="261"/>
      <c r="Z101" s="290">
        <f t="shared" si="70"/>
        <v>9535.41</v>
      </c>
      <c r="AA101" s="290">
        <f t="shared" si="71"/>
        <v>114424.92</v>
      </c>
      <c r="AB101" s="680"/>
      <c r="AC101" s="666"/>
    </row>
    <row r="102" spans="1:30" ht="21" customHeight="1" x14ac:dyDescent="0.25">
      <c r="A102" s="666"/>
      <c r="B102" s="684"/>
      <c r="C102" s="666"/>
      <c r="D102" s="598"/>
      <c r="E102" s="598"/>
      <c r="F102" s="619" t="s">
        <v>4435</v>
      </c>
      <c r="G102" s="676"/>
      <c r="H102" s="289"/>
      <c r="I102" s="605" t="s">
        <v>3921</v>
      </c>
      <c r="J102" s="605" t="s">
        <v>3935</v>
      </c>
      <c r="K102" s="605"/>
      <c r="L102" s="605" t="s">
        <v>4507</v>
      </c>
      <c r="M102" s="289"/>
      <c r="N102" s="290">
        <v>14460</v>
      </c>
      <c r="O102" s="290"/>
      <c r="P102" s="290"/>
      <c r="Q102" s="652">
        <v>1</v>
      </c>
      <c r="R102" s="602"/>
      <c r="S102" s="291">
        <f t="shared" si="67"/>
        <v>803.33</v>
      </c>
      <c r="T102" s="291"/>
      <c r="U102" s="290">
        <f t="shared" si="68"/>
        <v>803.33</v>
      </c>
      <c r="V102" s="292">
        <v>0.25</v>
      </c>
      <c r="W102" s="602">
        <f t="shared" si="69"/>
        <v>200.83</v>
      </c>
      <c r="X102" s="296"/>
      <c r="Y102" s="261"/>
      <c r="Z102" s="290">
        <f t="shared" si="70"/>
        <v>1004.1600000000001</v>
      </c>
      <c r="AA102" s="290">
        <f t="shared" si="71"/>
        <v>12049.920000000002</v>
      </c>
      <c r="AB102" s="680"/>
      <c r="AC102" s="666"/>
    </row>
    <row r="103" spans="1:30" ht="21" customHeight="1" x14ac:dyDescent="0.25">
      <c r="A103" s="666"/>
      <c r="B103" s="684"/>
      <c r="C103" s="666"/>
      <c r="D103" s="606"/>
      <c r="E103" s="606"/>
      <c r="F103" s="619" t="s">
        <v>4452</v>
      </c>
      <c r="G103" s="676"/>
      <c r="H103" s="289"/>
      <c r="I103" s="610" t="s">
        <v>3925</v>
      </c>
      <c r="J103" s="610" t="s">
        <v>4185</v>
      </c>
      <c r="K103" s="610"/>
      <c r="L103" s="610" t="s">
        <v>4541</v>
      </c>
      <c r="M103" s="289" t="s">
        <v>4007</v>
      </c>
      <c r="N103" s="290">
        <v>22885</v>
      </c>
      <c r="O103" s="290"/>
      <c r="P103" s="290"/>
      <c r="Q103" s="652">
        <v>3</v>
      </c>
      <c r="R103" s="607"/>
      <c r="S103" s="291">
        <f t="shared" ref="S103:S104" si="72">ROUND(N103/18*Q103,2)</f>
        <v>3814.17</v>
      </c>
      <c r="T103" s="291"/>
      <c r="U103" s="290">
        <f t="shared" ref="U103:U104" si="73">SUM(S103:T103)</f>
        <v>3814.17</v>
      </c>
      <c r="V103" s="292">
        <v>0.25</v>
      </c>
      <c r="W103" s="607">
        <f t="shared" ref="W103:W104" si="74">ROUND(U103*0.25,2)</f>
        <v>953.54</v>
      </c>
      <c r="X103" s="296"/>
      <c r="Y103" s="261"/>
      <c r="Z103" s="290">
        <f t="shared" ref="Z103:Z104" si="75">U103+W103+Y103</f>
        <v>4767.71</v>
      </c>
      <c r="AA103" s="290">
        <f t="shared" ref="AA103:AA104" si="76">Z103*12</f>
        <v>57212.520000000004</v>
      </c>
      <c r="AB103" s="680"/>
      <c r="AC103" s="666"/>
    </row>
    <row r="104" spans="1:30" ht="21" customHeight="1" x14ac:dyDescent="0.25">
      <c r="A104" s="666"/>
      <c r="B104" s="684"/>
      <c r="C104" s="666"/>
      <c r="D104" s="606"/>
      <c r="E104" s="606"/>
      <c r="F104" s="619" t="s">
        <v>4437</v>
      </c>
      <c r="G104" s="676"/>
      <c r="H104" s="289"/>
      <c r="I104" s="610" t="s">
        <v>3921</v>
      </c>
      <c r="J104" s="610" t="s">
        <v>4185</v>
      </c>
      <c r="K104" s="610"/>
      <c r="L104" s="610" t="s">
        <v>4507</v>
      </c>
      <c r="M104" s="289"/>
      <c r="N104" s="290">
        <v>22885</v>
      </c>
      <c r="O104" s="290"/>
      <c r="P104" s="290"/>
      <c r="Q104" s="652">
        <v>3</v>
      </c>
      <c r="R104" s="607"/>
      <c r="S104" s="291">
        <f t="shared" si="72"/>
        <v>3814.17</v>
      </c>
      <c r="T104" s="291"/>
      <c r="U104" s="290">
        <f t="shared" si="73"/>
        <v>3814.17</v>
      </c>
      <c r="V104" s="292">
        <v>0.25</v>
      </c>
      <c r="W104" s="607">
        <f t="shared" si="74"/>
        <v>953.54</v>
      </c>
      <c r="X104" s="296"/>
      <c r="Y104" s="261"/>
      <c r="Z104" s="290">
        <f t="shared" si="75"/>
        <v>4767.71</v>
      </c>
      <c r="AA104" s="290">
        <f t="shared" si="76"/>
        <v>57212.520000000004</v>
      </c>
      <c r="AB104" s="680"/>
      <c r="AC104" s="666"/>
    </row>
    <row r="105" spans="1:30" ht="21" customHeight="1" x14ac:dyDescent="0.25">
      <c r="A105" s="666"/>
      <c r="B105" s="684"/>
      <c r="C105" s="666"/>
      <c r="D105" s="598"/>
      <c r="E105" s="598"/>
      <c r="F105" s="619" t="s">
        <v>4440</v>
      </c>
      <c r="G105" s="676"/>
      <c r="H105" s="289"/>
      <c r="I105" s="605" t="s">
        <v>3921</v>
      </c>
      <c r="J105" s="605" t="s">
        <v>4187</v>
      </c>
      <c r="K105" s="605"/>
      <c r="L105" s="605" t="s">
        <v>4439</v>
      </c>
      <c r="M105" s="289" t="s">
        <v>3934</v>
      </c>
      <c r="N105" s="290">
        <v>24410</v>
      </c>
      <c r="O105" s="290"/>
      <c r="P105" s="290"/>
      <c r="Q105" s="652">
        <v>2</v>
      </c>
      <c r="R105" s="602"/>
      <c r="S105" s="291">
        <f t="shared" si="67"/>
        <v>2712.22</v>
      </c>
      <c r="T105" s="291"/>
      <c r="U105" s="290">
        <f t="shared" si="68"/>
        <v>2712.22</v>
      </c>
      <c r="V105" s="292">
        <v>0.25</v>
      </c>
      <c r="W105" s="602">
        <f t="shared" si="69"/>
        <v>678.06</v>
      </c>
      <c r="X105" s="296"/>
      <c r="Y105" s="261"/>
      <c r="Z105" s="290">
        <f t="shared" si="70"/>
        <v>3390.2799999999997</v>
      </c>
      <c r="AA105" s="290">
        <f t="shared" si="71"/>
        <v>40683.360000000001</v>
      </c>
      <c r="AB105" s="680"/>
      <c r="AC105" s="666"/>
    </row>
    <row r="106" spans="1:30" ht="21" customHeight="1" x14ac:dyDescent="0.25">
      <c r="A106" s="666"/>
      <c r="B106" s="684"/>
      <c r="C106" s="666"/>
      <c r="D106" s="598"/>
      <c r="E106" s="598"/>
      <c r="F106" s="619" t="s">
        <v>4441</v>
      </c>
      <c r="G106" s="676"/>
      <c r="H106" s="289"/>
      <c r="I106" s="605" t="s">
        <v>3921</v>
      </c>
      <c r="J106" s="605" t="s">
        <v>4185</v>
      </c>
      <c r="K106" s="605"/>
      <c r="L106" s="605" t="s">
        <v>4442</v>
      </c>
      <c r="M106" s="289"/>
      <c r="N106" s="290">
        <v>22885</v>
      </c>
      <c r="O106" s="290"/>
      <c r="P106" s="290"/>
      <c r="Q106" s="652">
        <v>1</v>
      </c>
      <c r="R106" s="602"/>
      <c r="S106" s="291">
        <f t="shared" si="67"/>
        <v>1271.3900000000001</v>
      </c>
      <c r="T106" s="291"/>
      <c r="U106" s="290">
        <f t="shared" si="68"/>
        <v>1271.3900000000001</v>
      </c>
      <c r="V106" s="292">
        <v>0.25</v>
      </c>
      <c r="W106" s="602">
        <f t="shared" si="69"/>
        <v>317.85000000000002</v>
      </c>
      <c r="X106" s="296"/>
      <c r="Y106" s="261"/>
      <c r="Z106" s="290">
        <f t="shared" si="70"/>
        <v>1589.2400000000002</v>
      </c>
      <c r="AA106" s="290">
        <f t="shared" si="71"/>
        <v>19070.880000000005</v>
      </c>
      <c r="AB106" s="680"/>
      <c r="AC106" s="666"/>
    </row>
    <row r="107" spans="1:30" s="295" customFormat="1" ht="17.25" customHeight="1" x14ac:dyDescent="0.25">
      <c r="A107" s="666"/>
      <c r="B107" s="684"/>
      <c r="C107" s="666"/>
      <c r="D107" s="568"/>
      <c r="E107" s="568"/>
      <c r="F107" s="568"/>
      <c r="G107" s="676"/>
      <c r="H107" s="309"/>
      <c r="I107" s="310"/>
      <c r="J107" s="310"/>
      <c r="K107" s="310"/>
      <c r="L107" s="310"/>
      <c r="M107" s="309"/>
      <c r="N107" s="312"/>
      <c r="O107" s="312"/>
      <c r="P107" s="312"/>
      <c r="Q107" s="313">
        <f>SUM(Q96:Q106)</f>
        <v>91</v>
      </c>
      <c r="R107" s="313">
        <f>SUM(R96:R99)</f>
        <v>0</v>
      </c>
      <c r="S107" s="315"/>
      <c r="T107" s="315"/>
      <c r="U107" s="312"/>
      <c r="V107" s="316"/>
      <c r="W107" s="314"/>
      <c r="X107" s="369"/>
      <c r="Y107" s="318"/>
      <c r="Z107" s="315">
        <f>SUM(Z96:Z106)</f>
        <v>137472.91</v>
      </c>
      <c r="AA107" s="315">
        <f>SUM(AA96:AA106)</f>
        <v>1649674.92</v>
      </c>
      <c r="AB107" s="680"/>
      <c r="AC107" s="666"/>
      <c r="AD107" s="631">
        <v>91</v>
      </c>
    </row>
    <row r="108" spans="1:30" s="295" customFormat="1" ht="25.05" customHeight="1" x14ac:dyDescent="0.25">
      <c r="A108" s="666"/>
      <c r="B108" s="684"/>
      <c r="C108" s="684" t="s">
        <v>4144</v>
      </c>
      <c r="D108" s="571"/>
      <c r="E108" s="571"/>
      <c r="F108" s="626" t="s">
        <v>4425</v>
      </c>
      <c r="G108" s="675">
        <f>ROUND(Q111/24,2)</f>
        <v>2.29</v>
      </c>
      <c r="H108" s="320" t="s">
        <v>4106</v>
      </c>
      <c r="I108" s="453" t="s">
        <v>3921</v>
      </c>
      <c r="J108" s="453" t="s">
        <v>4187</v>
      </c>
      <c r="K108" s="453" t="s">
        <v>4004</v>
      </c>
      <c r="L108" s="453" t="s">
        <v>4508</v>
      </c>
      <c r="M108" s="320" t="s">
        <v>3952</v>
      </c>
      <c r="N108" s="351">
        <v>24410</v>
      </c>
      <c r="O108" s="351"/>
      <c r="P108" s="351"/>
      <c r="Q108" s="650">
        <v>35</v>
      </c>
      <c r="R108" s="451"/>
      <c r="S108" s="352">
        <f>ROUND(N108/24*Q108,2)</f>
        <v>35597.919999999998</v>
      </c>
      <c r="T108" s="352"/>
      <c r="U108" s="351">
        <f>SUM(S108:T108)</f>
        <v>35597.919999999998</v>
      </c>
      <c r="V108" s="353">
        <v>0.25</v>
      </c>
      <c r="W108" s="451">
        <f>ROUND(U108*0.25,2)</f>
        <v>8899.48</v>
      </c>
      <c r="X108" s="354"/>
      <c r="Y108" s="355"/>
      <c r="Z108" s="352">
        <f>U108+W108+Y108</f>
        <v>44497.399999999994</v>
      </c>
      <c r="AA108" s="351">
        <f>Z108*12</f>
        <v>533968.79999999993</v>
      </c>
      <c r="AB108" s="679">
        <f>G108/B96</f>
        <v>4.7530095475300957E-4</v>
      </c>
      <c r="AC108" s="696">
        <f>(AA111+AA111/(100-Y113-Y114)*Y113+AA111/(100-Y113-Y114)*Y114)*1.302/B96</f>
        <v>226.24099282088707</v>
      </c>
      <c r="AD108" s="629"/>
    </row>
    <row r="109" spans="1:30" s="295" customFormat="1" ht="25.05" customHeight="1" x14ac:dyDescent="0.25">
      <c r="A109" s="666"/>
      <c r="B109" s="684"/>
      <c r="C109" s="684"/>
      <c r="D109" s="611"/>
      <c r="E109" s="611"/>
      <c r="F109" s="618" t="s">
        <v>4412</v>
      </c>
      <c r="G109" s="675"/>
      <c r="H109" s="320"/>
      <c r="I109" s="637" t="s">
        <v>3921</v>
      </c>
      <c r="J109" s="637" t="s">
        <v>3922</v>
      </c>
      <c r="K109" s="637"/>
      <c r="L109" s="637" t="s">
        <v>4413</v>
      </c>
      <c r="M109" s="320" t="s">
        <v>3963</v>
      </c>
      <c r="N109" s="351">
        <v>22885</v>
      </c>
      <c r="O109" s="351"/>
      <c r="P109" s="351"/>
      <c r="Q109" s="650">
        <v>2</v>
      </c>
      <c r="R109" s="609"/>
      <c r="S109" s="352">
        <f>ROUND(N109/24*Q109,2)</f>
        <v>1907.08</v>
      </c>
      <c r="T109" s="352"/>
      <c r="U109" s="351">
        <f>SUM(S109:T109)</f>
        <v>1907.08</v>
      </c>
      <c r="V109" s="353">
        <v>0.25</v>
      </c>
      <c r="W109" s="609">
        <f>ROUND(U109*0.25,2)</f>
        <v>476.77</v>
      </c>
      <c r="X109" s="354"/>
      <c r="Y109" s="355"/>
      <c r="Z109" s="352">
        <f>U109+W109+Y109</f>
        <v>2383.85</v>
      </c>
      <c r="AA109" s="351">
        <f>Z109*12</f>
        <v>28606.199999999997</v>
      </c>
      <c r="AB109" s="679"/>
      <c r="AC109" s="696"/>
      <c r="AD109" s="629"/>
    </row>
    <row r="110" spans="1:30" ht="25.05" customHeight="1" x14ac:dyDescent="0.25">
      <c r="A110" s="666"/>
      <c r="B110" s="684"/>
      <c r="C110" s="666"/>
      <c r="D110" s="568"/>
      <c r="E110" s="568"/>
      <c r="F110" s="619" t="s">
        <v>4399</v>
      </c>
      <c r="G110" s="676"/>
      <c r="H110" s="320" t="s">
        <v>4116</v>
      </c>
      <c r="I110" s="453" t="s">
        <v>3925</v>
      </c>
      <c r="J110" s="453" t="s">
        <v>3950</v>
      </c>
      <c r="K110" s="453" t="s">
        <v>3951</v>
      </c>
      <c r="L110" s="453" t="s">
        <v>4524</v>
      </c>
      <c r="M110" s="320" t="s">
        <v>3952</v>
      </c>
      <c r="N110" s="351">
        <v>24410</v>
      </c>
      <c r="O110" s="351"/>
      <c r="P110" s="351"/>
      <c r="Q110" s="650">
        <v>18</v>
      </c>
      <c r="R110" s="451"/>
      <c r="S110" s="352">
        <f>ROUND(N110/24*Q110,2)</f>
        <v>18307.5</v>
      </c>
      <c r="T110" s="352"/>
      <c r="U110" s="351">
        <f>SUM(S110:T110)</f>
        <v>18307.5</v>
      </c>
      <c r="V110" s="353">
        <v>0.25</v>
      </c>
      <c r="W110" s="451">
        <f>ROUND(U110*0.25,2)</f>
        <v>4576.88</v>
      </c>
      <c r="X110" s="354"/>
      <c r="Y110" s="355"/>
      <c r="Z110" s="352">
        <f>U110+W110+Y110</f>
        <v>22884.38</v>
      </c>
      <c r="AA110" s="351">
        <f>Z110*12</f>
        <v>274612.56</v>
      </c>
      <c r="AB110" s="710"/>
      <c r="AC110" s="684"/>
    </row>
    <row r="111" spans="1:30" ht="18.75" customHeight="1" x14ac:dyDescent="0.25">
      <c r="A111" s="666"/>
      <c r="B111" s="684"/>
      <c r="C111" s="666"/>
      <c r="D111" s="568"/>
      <c r="E111" s="568"/>
      <c r="F111" s="568"/>
      <c r="G111" s="676"/>
      <c r="H111" s="327"/>
      <c r="I111" s="328"/>
      <c r="J111" s="328"/>
      <c r="K111" s="328"/>
      <c r="L111" s="328"/>
      <c r="M111" s="327"/>
      <c r="N111" s="357"/>
      <c r="O111" s="357"/>
      <c r="P111" s="357"/>
      <c r="Q111" s="330">
        <f>SUM(Q108:Q110)</f>
        <v>55</v>
      </c>
      <c r="R111" s="330">
        <f>SUM(R108:R110)</f>
        <v>0</v>
      </c>
      <c r="S111" s="358"/>
      <c r="T111" s="358"/>
      <c r="U111" s="357"/>
      <c r="V111" s="335"/>
      <c r="W111" s="334"/>
      <c r="X111" s="359"/>
      <c r="Y111" s="332"/>
      <c r="Z111" s="358">
        <f>SUM(Z108:Z110)</f>
        <v>69765.62999999999</v>
      </c>
      <c r="AA111" s="357">
        <f>SUM(AA108:AA110)</f>
        <v>837187.55999999982</v>
      </c>
      <c r="AB111" s="680"/>
      <c r="AC111" s="666"/>
      <c r="AD111" s="632">
        <v>55</v>
      </c>
    </row>
    <row r="112" spans="1:30" ht="25.05" customHeight="1" x14ac:dyDescent="0.25">
      <c r="A112" s="666"/>
      <c r="B112" s="666"/>
      <c r="C112" s="448"/>
      <c r="D112" s="568"/>
      <c r="E112" s="568"/>
      <c r="F112" s="568"/>
      <c r="G112" s="550">
        <f>G108+G96</f>
        <v>7.35</v>
      </c>
      <c r="H112" s="450"/>
      <c r="I112" s="450"/>
      <c r="J112" s="450"/>
      <c r="K112" s="450"/>
      <c r="L112" s="338"/>
      <c r="M112" s="339"/>
      <c r="N112" s="290"/>
      <c r="O112" s="290"/>
      <c r="P112" s="290"/>
      <c r="Q112" s="337"/>
      <c r="R112" s="337">
        <f>R107+R111</f>
        <v>0</v>
      </c>
      <c r="S112" s="662" t="s">
        <v>4139</v>
      </c>
      <c r="T112" s="672"/>
      <c r="U112" s="672"/>
      <c r="V112" s="672"/>
      <c r="W112" s="672"/>
      <c r="X112" s="461"/>
      <c r="Y112" s="461"/>
      <c r="Z112" s="366">
        <f>Z111+Z107</f>
        <v>207238.53999999998</v>
      </c>
      <c r="AA112" s="366">
        <f>AA111+AA107</f>
        <v>2486862.4799999995</v>
      </c>
      <c r="AB112" s="207"/>
      <c r="AC112" s="207"/>
    </row>
    <row r="113" spans="1:30" ht="25.05" customHeight="1" x14ac:dyDescent="0.25">
      <c r="A113" s="666"/>
      <c r="B113" s="666"/>
      <c r="C113" s="448"/>
      <c r="D113" s="568"/>
      <c r="E113" s="568"/>
      <c r="F113" s="568"/>
      <c r="G113" s="550"/>
      <c r="H113" s="467"/>
      <c r="I113" s="467"/>
      <c r="J113" s="467"/>
      <c r="K113" s="467"/>
      <c r="L113" s="467"/>
      <c r="M113" s="346"/>
      <c r="N113" s="347"/>
      <c r="O113" s="347"/>
      <c r="P113" s="347"/>
      <c r="Q113" s="467"/>
      <c r="R113" s="467"/>
      <c r="S113" s="662" t="s">
        <v>4031</v>
      </c>
      <c r="T113" s="672"/>
      <c r="U113" s="672"/>
      <c r="V113" s="672"/>
      <c r="W113" s="672"/>
      <c r="X113" s="467"/>
      <c r="Y113" s="224">
        <f>Y93</f>
        <v>1E-3</v>
      </c>
      <c r="Z113" s="340">
        <f>Z112/(100-$Y$53-$Y$54)*$Y$53</f>
        <v>2.0724061240612404</v>
      </c>
      <c r="AA113" s="340">
        <f>AA112/(100-$Y$53-$Y$54)*$Y$53</f>
        <v>24.868873488734884</v>
      </c>
      <c r="AB113" s="251"/>
      <c r="AC113" s="251"/>
    </row>
    <row r="114" spans="1:30" ht="25.05" customHeight="1" x14ac:dyDescent="0.25">
      <c r="A114" s="666"/>
      <c r="B114" s="666"/>
      <c r="C114" s="448"/>
      <c r="D114" s="568"/>
      <c r="E114" s="568"/>
      <c r="F114" s="568"/>
      <c r="G114" s="550"/>
      <c r="H114" s="467"/>
      <c r="I114" s="467"/>
      <c r="J114" s="467"/>
      <c r="K114" s="467"/>
      <c r="L114" s="467"/>
      <c r="M114" s="346"/>
      <c r="N114" s="347"/>
      <c r="O114" s="347"/>
      <c r="P114" s="347"/>
      <c r="Q114" s="467"/>
      <c r="R114" s="467"/>
      <c r="S114" s="662" t="s">
        <v>4032</v>
      </c>
      <c r="T114" s="682"/>
      <c r="U114" s="682"/>
      <c r="V114" s="682"/>
      <c r="W114" s="682"/>
      <c r="X114" s="467"/>
      <c r="Y114" s="224">
        <f>Y94</f>
        <v>0</v>
      </c>
      <c r="Z114" s="340">
        <f>Z112/(100-$Y$54-$Y$53)*$Y$54</f>
        <v>0</v>
      </c>
      <c r="AA114" s="340">
        <f>AA112/(100-$Y$54-$Y$53)*$Y$54</f>
        <v>0</v>
      </c>
      <c r="AB114" s="251"/>
      <c r="AC114" s="251"/>
    </row>
    <row r="115" spans="1:30" ht="25.05" customHeight="1" x14ac:dyDescent="0.25">
      <c r="A115" s="666"/>
      <c r="B115" s="666"/>
      <c r="C115" s="448"/>
      <c r="D115" s="568"/>
      <c r="E115" s="568"/>
      <c r="F115" s="568"/>
      <c r="G115" s="550"/>
      <c r="H115" s="459"/>
      <c r="I115" s="459"/>
      <c r="J115" s="459"/>
      <c r="K115" s="459"/>
      <c r="L115" s="347"/>
      <c r="M115" s="413"/>
      <c r="N115" s="404"/>
      <c r="O115" s="404"/>
      <c r="P115" s="404"/>
      <c r="Q115" s="337"/>
      <c r="R115" s="337"/>
      <c r="S115" s="340"/>
      <c r="T115" s="662" t="s">
        <v>4140</v>
      </c>
      <c r="U115" s="688"/>
      <c r="V115" s="688"/>
      <c r="W115" s="688"/>
      <c r="X115" s="467"/>
      <c r="Y115" s="467"/>
      <c r="Z115" s="366">
        <f>(Z112+Z113+Z114)*1.302</f>
        <v>269827.27735277353</v>
      </c>
      <c r="AA115" s="366">
        <f>(AA112+AA113+AA114)*1.302</f>
        <v>3237927.3282332816</v>
      </c>
      <c r="AB115" s="226"/>
      <c r="AC115" s="251"/>
    </row>
    <row r="116" spans="1:30" ht="25.05" customHeight="1" x14ac:dyDescent="0.25">
      <c r="A116" s="682" t="s">
        <v>4571</v>
      </c>
      <c r="B116" s="686">
        <f>'РАСЧЕТ (первонач)'!B16</f>
        <v>4356</v>
      </c>
      <c r="C116" s="687" t="s">
        <v>4143</v>
      </c>
      <c r="D116" s="572"/>
      <c r="E116" s="572"/>
      <c r="F116" s="620" t="s">
        <v>4456</v>
      </c>
      <c r="G116" s="687">
        <f>ROUND(Q122/18,2)</f>
        <v>5.53</v>
      </c>
      <c r="H116" s="367" t="s">
        <v>4119</v>
      </c>
      <c r="I116" s="457" t="s">
        <v>3921</v>
      </c>
      <c r="J116" s="457" t="s">
        <v>4185</v>
      </c>
      <c r="K116" s="457"/>
      <c r="L116" s="457" t="s">
        <v>4182</v>
      </c>
      <c r="M116" s="368" t="s">
        <v>3936</v>
      </c>
      <c r="N116" s="547">
        <v>22885</v>
      </c>
      <c r="O116" s="547"/>
      <c r="P116" s="547"/>
      <c r="Q116" s="652">
        <v>16.5</v>
      </c>
      <c r="R116" s="457"/>
      <c r="S116" s="301">
        <f>ROUND(N116/18*Q116,2)</f>
        <v>20977.919999999998</v>
      </c>
      <c r="T116" s="160"/>
      <c r="U116" s="457">
        <f>SUM(S116:T116)</f>
        <v>20977.919999999998</v>
      </c>
      <c r="V116" s="303">
        <v>0.25</v>
      </c>
      <c r="W116" s="457">
        <f>ROUND(U116*0.25,2)</f>
        <v>5244.48</v>
      </c>
      <c r="X116" s="301"/>
      <c r="Y116" s="301"/>
      <c r="Z116" s="301">
        <f>U116+W116+Y116</f>
        <v>26222.399999999998</v>
      </c>
      <c r="AA116" s="301">
        <f>Z116*12</f>
        <v>314668.79999999999</v>
      </c>
      <c r="AB116" s="697">
        <f>G116/B116</f>
        <v>1.2695133149678605E-3</v>
      </c>
      <c r="AC116" s="687">
        <f>(AA122+AA122/(100-Y129-Y130)*Y129+AA122/(100-Y129-Y130)*Y130)*1.302/B116</f>
        <v>598.13717740483196</v>
      </c>
    </row>
    <row r="117" spans="1:30" ht="25.05" customHeight="1" x14ac:dyDescent="0.25">
      <c r="A117" s="682"/>
      <c r="B117" s="675"/>
      <c r="C117" s="666"/>
      <c r="D117" s="568"/>
      <c r="E117" s="568"/>
      <c r="F117" s="619" t="s">
        <v>4460</v>
      </c>
      <c r="G117" s="676"/>
      <c r="H117" s="367" t="s">
        <v>4184</v>
      </c>
      <c r="I117" s="457" t="s">
        <v>3925</v>
      </c>
      <c r="J117" s="457" t="s">
        <v>3928</v>
      </c>
      <c r="K117" s="457" t="s">
        <v>3975</v>
      </c>
      <c r="L117" s="457" t="s">
        <v>4459</v>
      </c>
      <c r="M117" s="368" t="s">
        <v>3976</v>
      </c>
      <c r="N117" s="547">
        <v>24410</v>
      </c>
      <c r="O117" s="547"/>
      <c r="P117" s="547"/>
      <c r="Q117" s="652">
        <v>29.5</v>
      </c>
      <c r="R117" s="457"/>
      <c r="S117" s="301">
        <f t="shared" ref="S117:S121" si="77">ROUND(N117/18*Q117,2)</f>
        <v>40005.279999999999</v>
      </c>
      <c r="T117" s="301"/>
      <c r="U117" s="585">
        <f t="shared" ref="U117:U121" si="78">SUM(S117:T117)</f>
        <v>40005.279999999999</v>
      </c>
      <c r="V117" s="303">
        <v>0.25</v>
      </c>
      <c r="W117" s="585">
        <f t="shared" ref="W117:W121" si="79">ROUND(U117*0.25,2)</f>
        <v>10001.32</v>
      </c>
      <c r="X117" s="370"/>
      <c r="Y117" s="301"/>
      <c r="Z117" s="301">
        <f t="shared" ref="Z117:Z121" si="80">U117+W117+Y117</f>
        <v>50006.6</v>
      </c>
      <c r="AA117" s="301">
        <f t="shared" ref="AA117:AA121" si="81">Z117*12</f>
        <v>600079.19999999995</v>
      </c>
      <c r="AB117" s="698"/>
      <c r="AC117" s="666"/>
    </row>
    <row r="118" spans="1:30" ht="25.05" customHeight="1" x14ac:dyDescent="0.25">
      <c r="A118" s="682"/>
      <c r="B118" s="675"/>
      <c r="C118" s="666"/>
      <c r="D118" s="606"/>
      <c r="E118" s="606"/>
      <c r="F118" s="619" t="s">
        <v>4499</v>
      </c>
      <c r="G118" s="676"/>
      <c r="H118" s="367"/>
      <c r="I118" s="610" t="s">
        <v>3921</v>
      </c>
      <c r="J118" s="610" t="s">
        <v>4185</v>
      </c>
      <c r="K118" s="610"/>
      <c r="L118" s="610" t="s">
        <v>4500</v>
      </c>
      <c r="M118" s="289"/>
      <c r="N118" s="290">
        <v>22885</v>
      </c>
      <c r="O118" s="607"/>
      <c r="P118" s="607"/>
      <c r="Q118" s="652">
        <v>1.5</v>
      </c>
      <c r="R118" s="613"/>
      <c r="S118" s="301">
        <f t="shared" ref="S118:S120" si="82">ROUND(N118/18*Q118,2)</f>
        <v>1907.08</v>
      </c>
      <c r="T118" s="301"/>
      <c r="U118" s="613">
        <f t="shared" ref="U118:U120" si="83">SUM(S118:T118)</f>
        <v>1907.08</v>
      </c>
      <c r="V118" s="303">
        <v>0.25</v>
      </c>
      <c r="W118" s="613">
        <f t="shared" ref="W118:W120" si="84">ROUND(U118*0.25,2)</f>
        <v>476.77</v>
      </c>
      <c r="X118" s="370"/>
      <c r="Y118" s="301"/>
      <c r="Z118" s="301">
        <f t="shared" ref="Z118:Z120" si="85">U118+W118+Y118</f>
        <v>2383.85</v>
      </c>
      <c r="AA118" s="301">
        <f t="shared" ref="AA118:AA120" si="86">Z118*12</f>
        <v>28606.199999999997</v>
      </c>
      <c r="AB118" s="698"/>
      <c r="AC118" s="666"/>
    </row>
    <row r="119" spans="1:30" ht="25.05" customHeight="1" x14ac:dyDescent="0.25">
      <c r="A119" s="682"/>
      <c r="B119" s="675"/>
      <c r="C119" s="666"/>
      <c r="D119" s="598"/>
      <c r="E119" s="598"/>
      <c r="F119" s="619" t="s">
        <v>4440</v>
      </c>
      <c r="G119" s="676"/>
      <c r="H119" s="367"/>
      <c r="I119" s="605" t="s">
        <v>3921</v>
      </c>
      <c r="J119" s="605" t="s">
        <v>4187</v>
      </c>
      <c r="K119" s="605"/>
      <c r="L119" s="605" t="s">
        <v>4439</v>
      </c>
      <c r="M119" s="289" t="s">
        <v>3934</v>
      </c>
      <c r="N119" s="290">
        <v>24410</v>
      </c>
      <c r="O119" s="290"/>
      <c r="P119" s="290"/>
      <c r="Q119" s="652">
        <v>20.5</v>
      </c>
      <c r="R119" s="601"/>
      <c r="S119" s="301">
        <f t="shared" si="82"/>
        <v>27800.28</v>
      </c>
      <c r="T119" s="301"/>
      <c r="U119" s="613">
        <f t="shared" si="83"/>
        <v>27800.28</v>
      </c>
      <c r="V119" s="303">
        <v>0.25</v>
      </c>
      <c r="W119" s="613">
        <f t="shared" si="84"/>
        <v>6950.07</v>
      </c>
      <c r="X119" s="370"/>
      <c r="Y119" s="301"/>
      <c r="Z119" s="301">
        <f t="shared" si="85"/>
        <v>34750.35</v>
      </c>
      <c r="AA119" s="301">
        <f t="shared" si="86"/>
        <v>417004.19999999995</v>
      </c>
      <c r="AB119" s="698"/>
      <c r="AC119" s="666"/>
    </row>
    <row r="120" spans="1:30" ht="25.05" customHeight="1" x14ac:dyDescent="0.25">
      <c r="A120" s="682"/>
      <c r="B120" s="675"/>
      <c r="C120" s="666"/>
      <c r="D120" s="635"/>
      <c r="E120" s="635"/>
      <c r="F120" s="619" t="s">
        <v>4462</v>
      </c>
      <c r="G120" s="676"/>
      <c r="H120" s="367"/>
      <c r="I120" s="640" t="s">
        <v>3921</v>
      </c>
      <c r="J120" s="640" t="s">
        <v>3928</v>
      </c>
      <c r="K120" s="640" t="s">
        <v>3929</v>
      </c>
      <c r="L120" s="640" t="s">
        <v>4461</v>
      </c>
      <c r="M120" s="214" t="s">
        <v>3931</v>
      </c>
      <c r="N120" s="290">
        <v>24410</v>
      </c>
      <c r="O120" s="290"/>
      <c r="P120" s="290"/>
      <c r="Q120" s="652">
        <v>7</v>
      </c>
      <c r="R120" s="641"/>
      <c r="S120" s="301">
        <f t="shared" si="82"/>
        <v>9492.7800000000007</v>
      </c>
      <c r="T120" s="301"/>
      <c r="U120" s="641">
        <f t="shared" si="83"/>
        <v>9492.7800000000007</v>
      </c>
      <c r="V120" s="303">
        <v>0.25</v>
      </c>
      <c r="W120" s="641">
        <f t="shared" si="84"/>
        <v>2373.1999999999998</v>
      </c>
      <c r="X120" s="370"/>
      <c r="Y120" s="301"/>
      <c r="Z120" s="301">
        <f t="shared" si="85"/>
        <v>11865.98</v>
      </c>
      <c r="AA120" s="301">
        <f t="shared" si="86"/>
        <v>142391.76</v>
      </c>
      <c r="AB120" s="698"/>
      <c r="AC120" s="666"/>
    </row>
    <row r="121" spans="1:30" ht="25.05" customHeight="1" x14ac:dyDescent="0.25">
      <c r="A121" s="682"/>
      <c r="B121" s="675"/>
      <c r="C121" s="666"/>
      <c r="D121" s="568"/>
      <c r="E121" s="568"/>
      <c r="F121" s="619" t="s">
        <v>4457</v>
      </c>
      <c r="G121" s="676"/>
      <c r="H121" s="289" t="s">
        <v>4338</v>
      </c>
      <c r="I121" s="450" t="s">
        <v>4141</v>
      </c>
      <c r="J121" s="450" t="s">
        <v>4187</v>
      </c>
      <c r="K121" s="450"/>
      <c r="L121" s="450" t="s">
        <v>4330</v>
      </c>
      <c r="M121" s="289" t="s">
        <v>4008</v>
      </c>
      <c r="N121" s="290">
        <v>24410</v>
      </c>
      <c r="O121" s="547"/>
      <c r="P121" s="547"/>
      <c r="Q121" s="652">
        <v>24.5</v>
      </c>
      <c r="R121" s="466"/>
      <c r="S121" s="301">
        <f t="shared" si="77"/>
        <v>33224.720000000001</v>
      </c>
      <c r="T121" s="261"/>
      <c r="U121" s="585">
        <f t="shared" si="78"/>
        <v>33224.720000000001</v>
      </c>
      <c r="V121" s="303">
        <v>0.25</v>
      </c>
      <c r="W121" s="585">
        <f t="shared" si="79"/>
        <v>8306.18</v>
      </c>
      <c r="X121" s="261"/>
      <c r="Y121" s="261"/>
      <c r="Z121" s="301">
        <f t="shared" si="80"/>
        <v>41530.9</v>
      </c>
      <c r="AA121" s="301">
        <f t="shared" si="81"/>
        <v>498370.80000000005</v>
      </c>
      <c r="AB121" s="698"/>
      <c r="AC121" s="666"/>
    </row>
    <row r="122" spans="1:30" ht="15.75" customHeight="1" x14ac:dyDescent="0.25">
      <c r="A122" s="682"/>
      <c r="B122" s="675"/>
      <c r="C122" s="666"/>
      <c r="D122" s="568"/>
      <c r="E122" s="568"/>
      <c r="F122" s="568"/>
      <c r="G122" s="676"/>
      <c r="H122" s="371"/>
      <c r="I122" s="314"/>
      <c r="J122" s="314"/>
      <c r="K122" s="314"/>
      <c r="L122" s="314"/>
      <c r="M122" s="371"/>
      <c r="N122" s="314"/>
      <c r="O122" s="314"/>
      <c r="P122" s="314"/>
      <c r="Q122" s="313">
        <f>SUM(Q116:Q121)</f>
        <v>99.5</v>
      </c>
      <c r="R122" s="313">
        <f>SUM(R116:R121)</f>
        <v>0</v>
      </c>
      <c r="S122" s="318"/>
      <c r="T122" s="318"/>
      <c r="U122" s="314"/>
      <c r="V122" s="314"/>
      <c r="W122" s="314"/>
      <c r="X122" s="318"/>
      <c r="Y122" s="318"/>
      <c r="Z122" s="318">
        <f>SUM(Z116:Z121)</f>
        <v>166760.08000000002</v>
      </c>
      <c r="AA122" s="318">
        <f>SUM(AA116:AA121)</f>
        <v>2001120.96</v>
      </c>
      <c r="AB122" s="698"/>
      <c r="AC122" s="666"/>
      <c r="AD122" s="632">
        <v>99.5</v>
      </c>
    </row>
    <row r="123" spans="1:30" ht="25.05" customHeight="1" x14ac:dyDescent="0.25">
      <c r="A123" s="682"/>
      <c r="B123" s="675"/>
      <c r="C123" s="675" t="s">
        <v>4144</v>
      </c>
      <c r="D123" s="569"/>
      <c r="E123" s="569"/>
      <c r="F123" s="618" t="s">
        <v>4409</v>
      </c>
      <c r="G123" s="675">
        <f>ROUND(Q127/24,2)</f>
        <v>1.35</v>
      </c>
      <c r="H123" s="372" t="s">
        <v>4117</v>
      </c>
      <c r="I123" s="456" t="s">
        <v>3921</v>
      </c>
      <c r="J123" s="456" t="s">
        <v>4185</v>
      </c>
      <c r="K123" s="456" t="s">
        <v>3978</v>
      </c>
      <c r="L123" s="456" t="s">
        <v>4531</v>
      </c>
      <c r="M123" s="373" t="s">
        <v>3982</v>
      </c>
      <c r="N123" s="544">
        <v>22885</v>
      </c>
      <c r="O123" s="544"/>
      <c r="P123" s="544"/>
      <c r="Q123" s="650">
        <v>10.5</v>
      </c>
      <c r="R123" s="456"/>
      <c r="S123" s="323">
        <f>ROUND(N123/24*Q123,2)</f>
        <v>10012.19</v>
      </c>
      <c r="T123" s="374"/>
      <c r="U123" s="456">
        <f>SUM(S123:T123)</f>
        <v>10012.19</v>
      </c>
      <c r="V123" s="303">
        <v>0.25</v>
      </c>
      <c r="W123" s="456">
        <f>ROUND(U123*0.25,2)</f>
        <v>2503.0500000000002</v>
      </c>
      <c r="X123" s="323"/>
      <c r="Y123" s="323"/>
      <c r="Z123" s="323">
        <f>U123+W123+Y123</f>
        <v>12515.240000000002</v>
      </c>
      <c r="AA123" s="323">
        <f>Z123*12</f>
        <v>150182.88</v>
      </c>
      <c r="AB123" s="701">
        <f>G123/B116</f>
        <v>3.0991735537190085E-4</v>
      </c>
      <c r="AC123" s="681">
        <f>(AA127+AA127/(100-Y129-Y130)*Y129+AA127/(100-Y129-Y130)*Y130)*1.302/B116</f>
        <v>131.63089796187217</v>
      </c>
    </row>
    <row r="124" spans="1:30" ht="25.05" customHeight="1" x14ac:dyDescent="0.25">
      <c r="A124" s="682"/>
      <c r="B124" s="675"/>
      <c r="C124" s="675"/>
      <c r="D124" s="614"/>
      <c r="E124" s="614"/>
      <c r="F124" s="618" t="s">
        <v>4532</v>
      </c>
      <c r="G124" s="675"/>
      <c r="H124" s="372"/>
      <c r="I124" s="616" t="s">
        <v>3921</v>
      </c>
      <c r="J124" s="616" t="s">
        <v>3935</v>
      </c>
      <c r="K124" s="608"/>
      <c r="L124" s="608" t="s">
        <v>4534</v>
      </c>
      <c r="M124" s="320"/>
      <c r="N124" s="351">
        <v>14460</v>
      </c>
      <c r="O124" s="609"/>
      <c r="P124" s="609"/>
      <c r="Q124" s="650">
        <v>7</v>
      </c>
      <c r="R124" s="617"/>
      <c r="S124" s="323">
        <f>ROUND(N124/24*Q124,2)</f>
        <v>4217.5</v>
      </c>
      <c r="T124" s="615"/>
      <c r="U124" s="617">
        <f>SUM(S124:T124)</f>
        <v>4217.5</v>
      </c>
      <c r="V124" s="303">
        <v>0.25</v>
      </c>
      <c r="W124" s="617">
        <f>ROUND(U124*0.25,2)</f>
        <v>1054.3800000000001</v>
      </c>
      <c r="X124" s="323"/>
      <c r="Y124" s="323"/>
      <c r="Z124" s="323">
        <f>U124+W124+Y124</f>
        <v>5271.88</v>
      </c>
      <c r="AA124" s="323">
        <f>Z124*12</f>
        <v>63262.559999999998</v>
      </c>
      <c r="AB124" s="701"/>
      <c r="AC124" s="681"/>
    </row>
    <row r="125" spans="1:30" ht="25.05" customHeight="1" x14ac:dyDescent="0.25">
      <c r="A125" s="682"/>
      <c r="B125" s="675"/>
      <c r="C125" s="675"/>
      <c r="D125" s="642"/>
      <c r="E125" s="642"/>
      <c r="F125" s="618" t="s">
        <v>4412</v>
      </c>
      <c r="G125" s="675"/>
      <c r="H125" s="372"/>
      <c r="I125" s="637" t="s">
        <v>3921</v>
      </c>
      <c r="J125" s="637" t="s">
        <v>3922</v>
      </c>
      <c r="K125" s="637"/>
      <c r="L125" s="637" t="s">
        <v>4413</v>
      </c>
      <c r="M125" s="320" t="s">
        <v>3963</v>
      </c>
      <c r="N125" s="351">
        <v>22885</v>
      </c>
      <c r="O125" s="638"/>
      <c r="P125" s="638"/>
      <c r="Q125" s="650">
        <v>2</v>
      </c>
      <c r="R125" s="644"/>
      <c r="S125" s="323">
        <f>ROUND(N125/24*Q125,2)</f>
        <v>1907.08</v>
      </c>
      <c r="T125" s="643"/>
      <c r="U125" s="644">
        <f>SUM(S125:T125)</f>
        <v>1907.08</v>
      </c>
      <c r="V125" s="303">
        <v>0.25</v>
      </c>
      <c r="W125" s="644">
        <f>ROUND(U125*0.25,2)</f>
        <v>476.77</v>
      </c>
      <c r="X125" s="323"/>
      <c r="Y125" s="323"/>
      <c r="Z125" s="323">
        <f>U125+W125+Y125</f>
        <v>2383.85</v>
      </c>
      <c r="AA125" s="323">
        <f>Z125*12</f>
        <v>28606.199999999997</v>
      </c>
      <c r="AB125" s="701"/>
      <c r="AC125" s="681"/>
    </row>
    <row r="126" spans="1:30" ht="25.05" customHeight="1" x14ac:dyDescent="0.25">
      <c r="A126" s="682"/>
      <c r="B126" s="675"/>
      <c r="C126" s="675"/>
      <c r="D126" s="569"/>
      <c r="E126" s="569"/>
      <c r="F126" s="618" t="s">
        <v>4420</v>
      </c>
      <c r="G126" s="675"/>
      <c r="H126" s="320" t="s">
        <v>4107</v>
      </c>
      <c r="I126" s="600" t="s">
        <v>3921</v>
      </c>
      <c r="J126" s="600" t="s">
        <v>3928</v>
      </c>
      <c r="K126" s="600"/>
      <c r="L126" s="600" t="s">
        <v>4419</v>
      </c>
      <c r="M126" s="321"/>
      <c r="N126" s="599">
        <v>24410</v>
      </c>
      <c r="O126" s="542"/>
      <c r="P126" s="542"/>
      <c r="Q126" s="542">
        <v>13</v>
      </c>
      <c r="R126" s="456"/>
      <c r="S126" s="323">
        <f>ROUND(N126/24*Q126,2)</f>
        <v>13222.08</v>
      </c>
      <c r="T126" s="374"/>
      <c r="U126" s="545">
        <f>SUM(S126:T126)</f>
        <v>13222.08</v>
      </c>
      <c r="V126" s="303">
        <v>0.25</v>
      </c>
      <c r="W126" s="456">
        <f>ROUND(U126*0.25,2)</f>
        <v>3305.52</v>
      </c>
      <c r="X126" s="323"/>
      <c r="Y126" s="323"/>
      <c r="Z126" s="323">
        <f>U126+W126+Y126</f>
        <v>16527.599999999999</v>
      </c>
      <c r="AA126" s="323">
        <f>Z126*12</f>
        <v>198331.19999999998</v>
      </c>
      <c r="AB126" s="701"/>
      <c r="AC126" s="681"/>
    </row>
    <row r="127" spans="1:30" ht="18.75" customHeight="1" x14ac:dyDescent="0.25">
      <c r="A127" s="682"/>
      <c r="B127" s="675"/>
      <c r="C127" s="666"/>
      <c r="D127" s="568"/>
      <c r="E127" s="568"/>
      <c r="F127" s="568"/>
      <c r="G127" s="676"/>
      <c r="H127" s="375"/>
      <c r="I127" s="334"/>
      <c r="J127" s="334"/>
      <c r="K127" s="334"/>
      <c r="L127" s="334"/>
      <c r="M127" s="375"/>
      <c r="N127" s="334"/>
      <c r="O127" s="334"/>
      <c r="P127" s="334"/>
      <c r="Q127" s="330">
        <f>SUM(Q123:Q126)</f>
        <v>32.5</v>
      </c>
      <c r="R127" s="330">
        <f>SUM(R123)</f>
        <v>0</v>
      </c>
      <c r="S127" s="332"/>
      <c r="T127" s="332"/>
      <c r="U127" s="334"/>
      <c r="V127" s="334"/>
      <c r="W127" s="334"/>
      <c r="X127" s="332"/>
      <c r="Y127" s="332"/>
      <c r="Z127" s="332">
        <f>SUM(Z123:Z126)</f>
        <v>36698.57</v>
      </c>
      <c r="AA127" s="332">
        <f>SUM(AA123:AA126)</f>
        <v>440382.83999999997</v>
      </c>
      <c r="AB127" s="698"/>
      <c r="AC127" s="666"/>
      <c r="AD127" s="632">
        <v>32.5</v>
      </c>
    </row>
    <row r="128" spans="1:30" ht="25.05" customHeight="1" x14ac:dyDescent="0.25">
      <c r="A128" s="682"/>
      <c r="B128" s="666"/>
      <c r="C128" s="448"/>
      <c r="D128" s="568"/>
      <c r="E128" s="568"/>
      <c r="F128" s="568"/>
      <c r="G128" s="550">
        <f>G123+G116</f>
        <v>6.8800000000000008</v>
      </c>
      <c r="H128" s="450"/>
      <c r="I128" s="450"/>
      <c r="J128" s="450"/>
      <c r="K128" s="450"/>
      <c r="L128" s="338"/>
      <c r="M128" s="339"/>
      <c r="N128" s="290"/>
      <c r="O128" s="290"/>
      <c r="P128" s="290"/>
      <c r="Q128" s="337"/>
      <c r="R128" s="337">
        <f>R122+R127</f>
        <v>0</v>
      </c>
      <c r="S128" s="662" t="s">
        <v>4139</v>
      </c>
      <c r="T128" s="672"/>
      <c r="U128" s="672"/>
      <c r="V128" s="672"/>
      <c r="W128" s="672"/>
      <c r="X128" s="160"/>
      <c r="Y128" s="160"/>
      <c r="Z128" s="186">
        <f>Z127+Z122</f>
        <v>203458.65000000002</v>
      </c>
      <c r="AA128" s="186">
        <f>AA127+AA122</f>
        <v>2441503.7999999998</v>
      </c>
      <c r="AB128" s="160"/>
      <c r="AC128" s="160"/>
    </row>
    <row r="129" spans="1:30" ht="25.05" customHeight="1" x14ac:dyDescent="0.25">
      <c r="A129" s="682"/>
      <c r="B129" s="666"/>
      <c r="C129" s="448"/>
      <c r="D129" s="568"/>
      <c r="E129" s="568"/>
      <c r="F129" s="568"/>
      <c r="G129" s="550"/>
      <c r="H129" s="467"/>
      <c r="I129" s="467"/>
      <c r="J129" s="467"/>
      <c r="K129" s="467"/>
      <c r="L129" s="467"/>
      <c r="M129" s="346"/>
      <c r="N129" s="347"/>
      <c r="O129" s="347"/>
      <c r="P129" s="347"/>
      <c r="Q129" s="467"/>
      <c r="R129" s="467"/>
      <c r="S129" s="662" t="s">
        <v>4031</v>
      </c>
      <c r="T129" s="672"/>
      <c r="U129" s="672"/>
      <c r="V129" s="672"/>
      <c r="W129" s="672"/>
      <c r="X129" s="186"/>
      <c r="Y129" s="186">
        <f>Y113</f>
        <v>1E-3</v>
      </c>
      <c r="Z129" s="340">
        <f>Z128/(100-$Y$53-$Y$54)*$Y$53</f>
        <v>2.0346068460684612</v>
      </c>
      <c r="AA129" s="340">
        <f>AA128/(100-$Y$53-$Y$54)*$Y$53</f>
        <v>24.415282152821529</v>
      </c>
      <c r="AB129" s="186"/>
      <c r="AC129" s="186"/>
    </row>
    <row r="130" spans="1:30" ht="25.05" customHeight="1" x14ac:dyDescent="0.25">
      <c r="A130" s="682"/>
      <c r="B130" s="666"/>
      <c r="C130" s="448"/>
      <c r="D130" s="568"/>
      <c r="E130" s="568"/>
      <c r="F130" s="568"/>
      <c r="G130" s="550"/>
      <c r="H130" s="467"/>
      <c r="I130" s="467"/>
      <c r="J130" s="467"/>
      <c r="K130" s="467"/>
      <c r="L130" s="467"/>
      <c r="M130" s="346"/>
      <c r="N130" s="347"/>
      <c r="O130" s="347"/>
      <c r="P130" s="347"/>
      <c r="Q130" s="467"/>
      <c r="R130" s="467"/>
      <c r="S130" s="662" t="s">
        <v>4032</v>
      </c>
      <c r="T130" s="682"/>
      <c r="U130" s="682"/>
      <c r="V130" s="682"/>
      <c r="W130" s="682"/>
      <c r="X130" s="186"/>
      <c r="Y130" s="186">
        <f>Y114</f>
        <v>0</v>
      </c>
      <c r="Z130" s="340">
        <f>Z128/(100-$Y$54-$Y$53)*$Y$54</f>
        <v>0</v>
      </c>
      <c r="AA130" s="340">
        <f>AA128/(100-$Y$54-$Y$53)*$Y$54</f>
        <v>0</v>
      </c>
      <c r="AB130" s="186"/>
      <c r="AC130" s="186"/>
    </row>
    <row r="131" spans="1:30" ht="25.05" customHeight="1" x14ac:dyDescent="0.25">
      <c r="A131" s="682"/>
      <c r="B131" s="666"/>
      <c r="C131" s="448"/>
      <c r="D131" s="568"/>
      <c r="E131" s="568"/>
      <c r="F131" s="568"/>
      <c r="G131" s="550"/>
      <c r="H131" s="459"/>
      <c r="I131" s="459"/>
      <c r="J131" s="459"/>
      <c r="K131" s="459"/>
      <c r="L131" s="347"/>
      <c r="M131" s="413"/>
      <c r="N131" s="404"/>
      <c r="O131" s="404"/>
      <c r="P131" s="404"/>
      <c r="Q131" s="337"/>
      <c r="R131" s="337"/>
      <c r="S131" s="340"/>
      <c r="T131" s="662" t="s">
        <v>4140</v>
      </c>
      <c r="U131" s="688"/>
      <c r="V131" s="688"/>
      <c r="W131" s="688"/>
      <c r="X131" s="186"/>
      <c r="Y131" s="186"/>
      <c r="Z131" s="186">
        <f>(Z128+Z129+Z130)*1.302</f>
        <v>264905.81135811366</v>
      </c>
      <c r="AA131" s="186">
        <f>(AA128+AA129+AA130)*1.302</f>
        <v>3178869.7362973625</v>
      </c>
      <c r="AB131" s="414"/>
      <c r="AC131" s="186"/>
    </row>
    <row r="132" spans="1:30" ht="25.05" hidden="1" customHeight="1" x14ac:dyDescent="0.25">
      <c r="A132" s="682" t="s">
        <v>4572</v>
      </c>
      <c r="B132" s="684">
        <f>'РАСЧЕТ (первонач)'!B17</f>
        <v>2046</v>
      </c>
      <c r="C132" s="666" t="s">
        <v>4143</v>
      </c>
      <c r="D132" s="568"/>
      <c r="E132" s="568"/>
      <c r="F132" s="594"/>
      <c r="G132" s="690">
        <f>ROUND(Q138/18,2)</f>
        <v>2.78</v>
      </c>
      <c r="H132" s="289" t="s">
        <v>4120</v>
      </c>
      <c r="I132" s="450" t="s">
        <v>3925</v>
      </c>
      <c r="J132" s="450" t="s">
        <v>3922</v>
      </c>
      <c r="K132" s="450" t="s">
        <v>3955</v>
      </c>
      <c r="L132" s="450" t="s">
        <v>4348</v>
      </c>
      <c r="M132" s="289" t="s">
        <v>3956</v>
      </c>
      <c r="N132" s="290">
        <v>22885</v>
      </c>
      <c r="O132" s="543"/>
      <c r="P132" s="543"/>
      <c r="Q132" s="525">
        <v>0</v>
      </c>
      <c r="R132" s="463"/>
      <c r="S132" s="261">
        <f t="shared" ref="S132" si="87">ROUND(N132/18*Q132,2)</f>
        <v>0</v>
      </c>
      <c r="T132" s="242"/>
      <c r="U132" s="457">
        <f>SUM(S132:T132)</f>
        <v>0</v>
      </c>
      <c r="V132" s="303">
        <v>0.25</v>
      </c>
      <c r="W132" s="526">
        <f>ROUND(U132*0.25,2)</f>
        <v>0</v>
      </c>
      <c r="X132" s="383"/>
      <c r="Y132" s="390"/>
      <c r="Z132" s="390">
        <f>U132+W132+Y132</f>
        <v>0</v>
      </c>
      <c r="AA132" s="390">
        <f>Z132*12</f>
        <v>0</v>
      </c>
      <c r="AB132" s="699">
        <f>G132/B132</f>
        <v>1.3587487781036168E-3</v>
      </c>
      <c r="AC132" s="700">
        <f>(AA138+AA138/(100-Y142-Y143)*Y142+AA138/(100-Y142-Y143)*Y143)*1.302/B132</f>
        <v>561.26520537932663</v>
      </c>
    </row>
    <row r="133" spans="1:30" ht="25.05" customHeight="1" x14ac:dyDescent="0.25">
      <c r="A133" s="682"/>
      <c r="B133" s="684"/>
      <c r="C133" s="666"/>
      <c r="D133" s="579"/>
      <c r="E133" s="579"/>
      <c r="F133" s="619" t="s">
        <v>4548</v>
      </c>
      <c r="G133" s="690"/>
      <c r="H133" s="289"/>
      <c r="I133" s="639" t="s">
        <v>3921</v>
      </c>
      <c r="J133" s="639" t="s">
        <v>3935</v>
      </c>
      <c r="K133" s="639"/>
      <c r="L133" s="639" t="s">
        <v>4549</v>
      </c>
      <c r="M133" s="289"/>
      <c r="N133" s="290">
        <v>15735</v>
      </c>
      <c r="O133" s="543"/>
      <c r="P133" s="543"/>
      <c r="Q133" s="653">
        <v>4</v>
      </c>
      <c r="R133" s="584"/>
      <c r="S133" s="261">
        <f>ROUND(N133/18*Q133,2)</f>
        <v>3496.67</v>
      </c>
      <c r="T133" s="242"/>
      <c r="U133" s="585">
        <f t="shared" ref="U133" si="88">SUM(S133:T133)</f>
        <v>3496.67</v>
      </c>
      <c r="V133" s="303">
        <v>0.25</v>
      </c>
      <c r="W133" s="585">
        <f t="shared" ref="W133" si="89">ROUND(U133*0.25,2)</f>
        <v>874.17</v>
      </c>
      <c r="X133" s="383"/>
      <c r="Y133" s="390"/>
      <c r="Z133" s="390">
        <f t="shared" ref="Z133" si="90">U133+W133+Y133</f>
        <v>4370.84</v>
      </c>
      <c r="AA133" s="390">
        <f t="shared" ref="AA133:AA134" si="91">Z133*12</f>
        <v>52450.080000000002</v>
      </c>
      <c r="AB133" s="699"/>
      <c r="AC133" s="700"/>
    </row>
    <row r="134" spans="1:30" ht="25.05" customHeight="1" x14ac:dyDescent="0.25">
      <c r="A134" s="682"/>
      <c r="B134" s="684"/>
      <c r="C134" s="666"/>
      <c r="D134" s="579"/>
      <c r="E134" s="579"/>
      <c r="F134" s="619" t="s">
        <v>4482</v>
      </c>
      <c r="G134" s="690"/>
      <c r="H134" s="289"/>
      <c r="I134" s="583" t="s">
        <v>3921</v>
      </c>
      <c r="J134" s="583" t="s">
        <v>3935</v>
      </c>
      <c r="K134" s="583"/>
      <c r="L134" s="583" t="s">
        <v>4436</v>
      </c>
      <c r="M134" s="289"/>
      <c r="N134" s="290">
        <v>14460</v>
      </c>
      <c r="O134" s="543"/>
      <c r="P134" s="543"/>
      <c r="Q134" s="653">
        <v>12.5</v>
      </c>
      <c r="R134" s="584"/>
      <c r="S134" s="261">
        <f>ROUND(N134/18*Q134,2)</f>
        <v>10041.67</v>
      </c>
      <c r="T134" s="242"/>
      <c r="U134" s="585">
        <f t="shared" ref="U134" si="92">SUM(S134:T134)</f>
        <v>10041.67</v>
      </c>
      <c r="V134" s="303">
        <v>0.25</v>
      </c>
      <c r="W134" s="585">
        <f t="shared" ref="W134" si="93">ROUND(U134*0.25,2)</f>
        <v>2510.42</v>
      </c>
      <c r="X134" s="383"/>
      <c r="Y134" s="390"/>
      <c r="Z134" s="390">
        <f t="shared" ref="Z134" si="94">U134+W134+Y134</f>
        <v>12552.09</v>
      </c>
      <c r="AA134" s="390">
        <f t="shared" si="91"/>
        <v>150625.08000000002</v>
      </c>
      <c r="AB134" s="699"/>
      <c r="AC134" s="700"/>
    </row>
    <row r="135" spans="1:30" ht="25.05" customHeight="1" x14ac:dyDescent="0.25">
      <c r="A135" s="682"/>
      <c r="B135" s="684"/>
      <c r="C135" s="666"/>
      <c r="D135" s="606"/>
      <c r="E135" s="606"/>
      <c r="F135" s="619" t="s">
        <v>4542</v>
      </c>
      <c r="G135" s="690"/>
      <c r="H135" s="289"/>
      <c r="I135" s="616" t="s">
        <v>3921</v>
      </c>
      <c r="J135" s="616" t="s">
        <v>4547</v>
      </c>
      <c r="K135" s="616"/>
      <c r="L135" s="616" t="s">
        <v>4543</v>
      </c>
      <c r="M135" s="321"/>
      <c r="N135" s="609">
        <v>22885</v>
      </c>
      <c r="O135" s="543"/>
      <c r="P135" s="543"/>
      <c r="Q135" s="653">
        <v>2</v>
      </c>
      <c r="R135" s="612"/>
      <c r="S135" s="261">
        <f t="shared" ref="S135:S136" si="95">ROUND(N135/18*Q135,2)</f>
        <v>2542.7800000000002</v>
      </c>
      <c r="T135" s="242"/>
      <c r="U135" s="613">
        <f t="shared" ref="U135:U136" si="96">SUM(S135:T135)</f>
        <v>2542.7800000000002</v>
      </c>
      <c r="V135" s="303">
        <v>0.25</v>
      </c>
      <c r="W135" s="613">
        <f t="shared" ref="W135:W136" si="97">ROUND(U135*0.25,2)</f>
        <v>635.70000000000005</v>
      </c>
      <c r="X135" s="383"/>
      <c r="Y135" s="390"/>
      <c r="Z135" s="390">
        <f t="shared" ref="Z135:Z136" si="98">U135+W135+Y135</f>
        <v>3178.4800000000005</v>
      </c>
      <c r="AA135" s="390">
        <f t="shared" ref="AA135:AA136" si="99">Z135*12</f>
        <v>38141.760000000009</v>
      </c>
      <c r="AB135" s="699"/>
      <c r="AC135" s="700"/>
    </row>
    <row r="136" spans="1:30" ht="25.05" customHeight="1" x14ac:dyDescent="0.25">
      <c r="A136" s="682"/>
      <c r="B136" s="684"/>
      <c r="C136" s="666"/>
      <c r="D136" s="606"/>
      <c r="E136" s="606"/>
      <c r="F136" s="619" t="s">
        <v>4394</v>
      </c>
      <c r="G136" s="690"/>
      <c r="H136" s="289"/>
      <c r="I136" s="610" t="s">
        <v>3921</v>
      </c>
      <c r="J136" s="610" t="s">
        <v>4187</v>
      </c>
      <c r="K136" s="610" t="s">
        <v>3944</v>
      </c>
      <c r="L136" s="610" t="s">
        <v>4396</v>
      </c>
      <c r="M136" s="289" t="s">
        <v>3934</v>
      </c>
      <c r="N136" s="290">
        <v>24410</v>
      </c>
      <c r="O136" s="543"/>
      <c r="P136" s="543"/>
      <c r="Q136" s="653">
        <v>10.5</v>
      </c>
      <c r="R136" s="612"/>
      <c r="S136" s="261">
        <f t="shared" si="95"/>
        <v>14239.17</v>
      </c>
      <c r="T136" s="242"/>
      <c r="U136" s="613">
        <f t="shared" si="96"/>
        <v>14239.17</v>
      </c>
      <c r="V136" s="303">
        <v>0.25</v>
      </c>
      <c r="W136" s="613">
        <f t="shared" si="97"/>
        <v>3559.79</v>
      </c>
      <c r="X136" s="383"/>
      <c r="Y136" s="390"/>
      <c r="Z136" s="390">
        <f t="shared" si="98"/>
        <v>17798.96</v>
      </c>
      <c r="AA136" s="390">
        <f t="shared" si="99"/>
        <v>213587.52</v>
      </c>
      <c r="AB136" s="699"/>
      <c r="AC136" s="700"/>
    </row>
    <row r="137" spans="1:30" ht="25.05" customHeight="1" x14ac:dyDescent="0.25">
      <c r="A137" s="682"/>
      <c r="B137" s="684"/>
      <c r="C137" s="666"/>
      <c r="D137" s="568"/>
      <c r="E137" s="568"/>
      <c r="F137" s="619" t="s">
        <v>4462</v>
      </c>
      <c r="G137" s="690"/>
      <c r="H137" s="289" t="s">
        <v>4125</v>
      </c>
      <c r="I137" s="463" t="s">
        <v>3921</v>
      </c>
      <c r="J137" s="463" t="s">
        <v>3928</v>
      </c>
      <c r="K137" s="463" t="s">
        <v>3929</v>
      </c>
      <c r="L137" s="463" t="s">
        <v>4461</v>
      </c>
      <c r="M137" s="214" t="s">
        <v>3931</v>
      </c>
      <c r="N137" s="290">
        <v>24410</v>
      </c>
      <c r="O137" s="290"/>
      <c r="P137" s="290"/>
      <c r="Q137" s="652">
        <v>21</v>
      </c>
      <c r="R137" s="457"/>
      <c r="S137" s="302">
        <f t="shared" ref="S137" si="100">ROUND(N137/18*Q137,2)</f>
        <v>28478.33</v>
      </c>
      <c r="T137" s="138"/>
      <c r="U137" s="300">
        <f t="shared" ref="U137" si="101">SUM(S137:T137)</f>
        <v>28478.33</v>
      </c>
      <c r="V137" s="303">
        <v>0.25</v>
      </c>
      <c r="W137" s="546">
        <f t="shared" ref="W137" si="102">ROUND(U137*0.25,2)</f>
        <v>7119.58</v>
      </c>
      <c r="X137" s="308"/>
      <c r="Y137" s="305"/>
      <c r="Z137" s="390">
        <f t="shared" ref="Z137" si="103">U137+W137+Y137</f>
        <v>35597.910000000003</v>
      </c>
      <c r="AA137" s="390">
        <f t="shared" ref="AA137" si="104">Z137*12</f>
        <v>427174.92000000004</v>
      </c>
      <c r="AB137" s="699"/>
      <c r="AC137" s="700"/>
    </row>
    <row r="138" spans="1:30" ht="21" customHeight="1" x14ac:dyDescent="0.25">
      <c r="A138" s="682"/>
      <c r="B138" s="684"/>
      <c r="C138" s="666"/>
      <c r="D138" s="568"/>
      <c r="E138" s="568"/>
      <c r="F138" s="594"/>
      <c r="G138" s="690"/>
      <c r="H138" s="309"/>
      <c r="I138" s="310"/>
      <c r="J138" s="310"/>
      <c r="K138" s="310"/>
      <c r="L138" s="310"/>
      <c r="M138" s="309"/>
      <c r="N138" s="376"/>
      <c r="O138" s="376"/>
      <c r="P138" s="376"/>
      <c r="Q138" s="377">
        <f>SUM(Q132:Q137)</f>
        <v>50</v>
      </c>
      <c r="R138" s="377">
        <f>SUM(R132:R132)</f>
        <v>0</v>
      </c>
      <c r="S138" s="318"/>
      <c r="T138" s="369"/>
      <c r="U138" s="314"/>
      <c r="V138" s="378"/>
      <c r="W138" s="379"/>
      <c r="X138" s="380"/>
      <c r="Y138" s="381"/>
      <c r="Z138" s="381">
        <f>SUM(Z132:Z137)</f>
        <v>73498.28</v>
      </c>
      <c r="AA138" s="381">
        <f>SUM(AA132:AA137)</f>
        <v>881979.3600000001</v>
      </c>
      <c r="AB138" s="680"/>
      <c r="AC138" s="666"/>
      <c r="AD138" s="632">
        <v>50</v>
      </c>
    </row>
    <row r="139" spans="1:30" ht="25.05" customHeight="1" x14ac:dyDescent="0.25">
      <c r="A139" s="682"/>
      <c r="B139" s="666"/>
      <c r="C139" s="675" t="s">
        <v>4144</v>
      </c>
      <c r="D139" s="569"/>
      <c r="E139" s="569"/>
      <c r="F139" s="618" t="s">
        <v>4428</v>
      </c>
      <c r="G139" s="675">
        <f>ROUND(Q139/24,2)</f>
        <v>0.5</v>
      </c>
      <c r="H139" s="320" t="s">
        <v>4093</v>
      </c>
      <c r="I139" s="455" t="s">
        <v>3921</v>
      </c>
      <c r="J139" s="455" t="s">
        <v>3928</v>
      </c>
      <c r="K139" s="455" t="s">
        <v>4029</v>
      </c>
      <c r="L139" s="455" t="s">
        <v>4509</v>
      </c>
      <c r="M139" s="321" t="s">
        <v>4157</v>
      </c>
      <c r="N139" s="542">
        <v>24410</v>
      </c>
      <c r="O139" s="542"/>
      <c r="P139" s="542"/>
      <c r="Q139" s="542">
        <v>12</v>
      </c>
      <c r="R139" s="455"/>
      <c r="S139" s="323">
        <f>ROUND(N139/24*Q139,2)</f>
        <v>12205</v>
      </c>
      <c r="T139" s="324"/>
      <c r="U139" s="456">
        <f>SUM(S139:T139)</f>
        <v>12205</v>
      </c>
      <c r="V139" s="325">
        <v>0.25</v>
      </c>
      <c r="W139" s="322">
        <f>U139*0.25</f>
        <v>3051.25</v>
      </c>
      <c r="X139" s="326"/>
      <c r="Y139" s="324"/>
      <c r="Z139" s="324">
        <f>U139+W139+Y139</f>
        <v>15256.25</v>
      </c>
      <c r="AA139" s="324">
        <f>Z139*12</f>
        <v>183075</v>
      </c>
      <c r="AB139" s="679">
        <f>G139/B132</f>
        <v>2.4437927663734115E-4</v>
      </c>
      <c r="AC139" s="681">
        <f>(AA140+AA140/(100-Y142-Y143)*Y142+AA140/(100-Y142-Y143)*Y143)*1.302/B132</f>
        <v>116.50343776165035</v>
      </c>
    </row>
    <row r="140" spans="1:30" ht="25.05" customHeight="1" x14ac:dyDescent="0.25">
      <c r="A140" s="682"/>
      <c r="B140" s="666"/>
      <c r="C140" s="666"/>
      <c r="D140" s="568"/>
      <c r="E140" s="568"/>
      <c r="F140" s="568"/>
      <c r="G140" s="676"/>
      <c r="H140" s="375"/>
      <c r="I140" s="334"/>
      <c r="J140" s="334"/>
      <c r="K140" s="334"/>
      <c r="L140" s="334"/>
      <c r="M140" s="375"/>
      <c r="N140" s="334"/>
      <c r="O140" s="334"/>
      <c r="P140" s="334"/>
      <c r="Q140" s="330">
        <f>SUM(Q139)</f>
        <v>12</v>
      </c>
      <c r="R140" s="330">
        <f>SUM(R139)</f>
        <v>0</v>
      </c>
      <c r="S140" s="332"/>
      <c r="T140" s="332"/>
      <c r="U140" s="334"/>
      <c r="V140" s="334"/>
      <c r="W140" s="334"/>
      <c r="X140" s="332"/>
      <c r="Y140" s="332"/>
      <c r="Z140" s="332">
        <f>SUM(Z139)</f>
        <v>15256.25</v>
      </c>
      <c r="AA140" s="332">
        <f>SUM(AA139)</f>
        <v>183075</v>
      </c>
      <c r="AB140" s="680"/>
      <c r="AC140" s="666"/>
      <c r="AD140" s="632">
        <v>12</v>
      </c>
    </row>
    <row r="141" spans="1:30" ht="25.05" customHeight="1" x14ac:dyDescent="0.25">
      <c r="A141" s="682"/>
      <c r="B141" s="666"/>
      <c r="C141" s="448"/>
      <c r="D141" s="568"/>
      <c r="E141" s="568"/>
      <c r="F141" s="568"/>
      <c r="G141" s="550">
        <f>G139+G132</f>
        <v>3.28</v>
      </c>
      <c r="H141" s="450"/>
      <c r="I141" s="450"/>
      <c r="J141" s="450"/>
      <c r="K141" s="450"/>
      <c r="L141" s="338"/>
      <c r="M141" s="339"/>
      <c r="N141" s="290"/>
      <c r="O141" s="290"/>
      <c r="P141" s="290"/>
      <c r="Q141" s="337"/>
      <c r="R141" s="337"/>
      <c r="S141" s="662" t="s">
        <v>4139</v>
      </c>
      <c r="T141" s="672"/>
      <c r="U141" s="672"/>
      <c r="V141" s="672"/>
      <c r="W141" s="672"/>
      <c r="X141" s="160"/>
      <c r="Y141" s="160"/>
      <c r="Z141" s="186">
        <f>Z140+Z138</f>
        <v>88754.53</v>
      </c>
      <c r="AA141" s="186">
        <f>AA140+AA138</f>
        <v>1065054.3600000001</v>
      </c>
      <c r="AB141" s="160"/>
      <c r="AC141" s="160"/>
    </row>
    <row r="142" spans="1:30" ht="25.05" customHeight="1" x14ac:dyDescent="0.25">
      <c r="A142" s="682"/>
      <c r="B142" s="666"/>
      <c r="C142" s="448"/>
      <c r="D142" s="568"/>
      <c r="E142" s="568"/>
      <c r="F142" s="568"/>
      <c r="G142" s="550"/>
      <c r="H142" s="467"/>
      <c r="I142" s="467"/>
      <c r="J142" s="467"/>
      <c r="K142" s="467"/>
      <c r="L142" s="467"/>
      <c r="M142" s="346"/>
      <c r="N142" s="347"/>
      <c r="O142" s="347"/>
      <c r="P142" s="347"/>
      <c r="Q142" s="186"/>
      <c r="R142" s="467"/>
      <c r="S142" s="662" t="s">
        <v>4031</v>
      </c>
      <c r="T142" s="672"/>
      <c r="U142" s="672"/>
      <c r="V142" s="672"/>
      <c r="W142" s="672"/>
      <c r="X142" s="467"/>
      <c r="Y142" s="382">
        <f>Y129</f>
        <v>1E-3</v>
      </c>
      <c r="Z142" s="340">
        <f>Z141/(100-$Y$53-$Y$54)*$Y$53</f>
        <v>0.88755417554175542</v>
      </c>
      <c r="AA142" s="340">
        <f>AA141/(100-Y142-Y143)*Y142</f>
        <v>10.650650106501068</v>
      </c>
      <c r="AB142" s="251"/>
      <c r="AC142" s="251"/>
    </row>
    <row r="143" spans="1:30" ht="25.05" customHeight="1" x14ac:dyDescent="0.25">
      <c r="A143" s="682"/>
      <c r="B143" s="666"/>
      <c r="C143" s="448"/>
      <c r="D143" s="568"/>
      <c r="E143" s="568"/>
      <c r="F143" s="568"/>
      <c r="G143" s="550"/>
      <c r="H143" s="467"/>
      <c r="I143" s="467"/>
      <c r="J143" s="467"/>
      <c r="K143" s="467"/>
      <c r="L143" s="467"/>
      <c r="M143" s="346"/>
      <c r="N143" s="347"/>
      <c r="O143" s="347"/>
      <c r="P143" s="347"/>
      <c r="Q143" s="467"/>
      <c r="R143" s="467"/>
      <c r="S143" s="662" t="s">
        <v>4032</v>
      </c>
      <c r="T143" s="682"/>
      <c r="U143" s="682"/>
      <c r="V143" s="682"/>
      <c r="W143" s="682"/>
      <c r="X143" s="467"/>
      <c r="Y143" s="186">
        <f>Y130</f>
        <v>0</v>
      </c>
      <c r="Z143" s="340">
        <f>Z141/(100-$Y$54-$Y$53)*$Y$54</f>
        <v>0</v>
      </c>
      <c r="AA143" s="340">
        <f>AA141/(100-Y143-Y142)*Y143</f>
        <v>0</v>
      </c>
      <c r="AB143" s="251"/>
      <c r="AC143" s="251"/>
    </row>
    <row r="144" spans="1:30" ht="25.05" customHeight="1" x14ac:dyDescent="0.25">
      <c r="A144" s="682"/>
      <c r="B144" s="666"/>
      <c r="C144" s="448"/>
      <c r="D144" s="568"/>
      <c r="E144" s="568"/>
      <c r="F144" s="568"/>
      <c r="G144" s="550"/>
      <c r="H144" s="459"/>
      <c r="I144" s="459"/>
      <c r="J144" s="459"/>
      <c r="K144" s="459"/>
      <c r="L144" s="347"/>
      <c r="M144" s="413"/>
      <c r="N144" s="404"/>
      <c r="O144" s="404"/>
      <c r="P144" s="404"/>
      <c r="Q144" s="337"/>
      <c r="R144" s="337"/>
      <c r="S144" s="340"/>
      <c r="T144" s="662" t="s">
        <v>4140</v>
      </c>
      <c r="U144" s="688"/>
      <c r="V144" s="688"/>
      <c r="W144" s="688"/>
      <c r="X144" s="467"/>
      <c r="Y144" s="467"/>
      <c r="Z144" s="186">
        <f>(Z140+Z142+Z143)*1.302</f>
        <v>19864.793095536555</v>
      </c>
      <c r="AA144" s="186">
        <f>(AA143+AA142+AA141)*1.302</f>
        <v>1386714.6438664389</v>
      </c>
      <c r="AB144" s="226"/>
      <c r="AC144" s="251"/>
    </row>
    <row r="145" spans="1:30" ht="25.05" customHeight="1" x14ac:dyDescent="0.25">
      <c r="A145" s="682" t="s">
        <v>4573</v>
      </c>
      <c r="B145" s="685">
        <f>'РАСЧЕТ (первонач)'!B18</f>
        <v>1831.5</v>
      </c>
      <c r="C145" s="695" t="s">
        <v>4143</v>
      </c>
      <c r="D145" s="576"/>
      <c r="E145" s="576"/>
      <c r="F145" s="619" t="s">
        <v>4448</v>
      </c>
      <c r="G145" s="687">
        <f>ROUND(Q149/18,2)</f>
        <v>3.08</v>
      </c>
      <c r="H145" s="289" t="s">
        <v>4122</v>
      </c>
      <c r="I145" s="463" t="s">
        <v>3921</v>
      </c>
      <c r="J145" s="463" t="s">
        <v>3928</v>
      </c>
      <c r="K145" s="463" t="s">
        <v>3984</v>
      </c>
      <c r="L145" s="463" t="s">
        <v>4502</v>
      </c>
      <c r="M145" s="214" t="s">
        <v>3985</v>
      </c>
      <c r="N145" s="290">
        <v>24410</v>
      </c>
      <c r="O145" s="290"/>
      <c r="P145" s="290"/>
      <c r="Q145" s="652">
        <v>23.5</v>
      </c>
      <c r="R145" s="457"/>
      <c r="S145" s="302">
        <f t="shared" ref="S145:S148" si="105">ROUND(N145/18*Q145,2)</f>
        <v>31868.61</v>
      </c>
      <c r="T145" s="138"/>
      <c r="U145" s="300">
        <f t="shared" ref="U145:U148" si="106">SUM(S145:T145)</f>
        <v>31868.61</v>
      </c>
      <c r="V145" s="383">
        <v>0.25</v>
      </c>
      <c r="W145" s="457">
        <f t="shared" ref="W145:W148" si="107">ROUND(U145*0.25,2)</f>
        <v>7967.15</v>
      </c>
      <c r="X145" s="308"/>
      <c r="Y145" s="301"/>
      <c r="Z145" s="302">
        <f>U145+Y145+W145</f>
        <v>39835.760000000002</v>
      </c>
      <c r="AA145" s="302">
        <f>Z145*12</f>
        <v>478029.12</v>
      </c>
      <c r="AB145" s="699">
        <f>G145/B145</f>
        <v>1.6816816816816818E-3</v>
      </c>
      <c r="AC145" s="700">
        <f>(AA149+AA149/(100-Y151-Y152)*Y151+AA149/(100-Y151-Y152)*Y152)*1.302/B145</f>
        <v>787.22083024270034</v>
      </c>
    </row>
    <row r="146" spans="1:30" ht="25.05" customHeight="1" x14ac:dyDescent="0.25">
      <c r="A146" s="682"/>
      <c r="B146" s="684"/>
      <c r="C146" s="666"/>
      <c r="D146" s="568"/>
      <c r="E146" s="568"/>
      <c r="F146" s="619" t="s">
        <v>4463</v>
      </c>
      <c r="G146" s="676"/>
      <c r="H146" s="289" t="s">
        <v>4123</v>
      </c>
      <c r="I146" s="463" t="s">
        <v>3921</v>
      </c>
      <c r="J146" s="463" t="s">
        <v>3928</v>
      </c>
      <c r="K146" s="463" t="s">
        <v>3938</v>
      </c>
      <c r="L146" s="463" t="s">
        <v>4429</v>
      </c>
      <c r="M146" s="214" t="s">
        <v>3939</v>
      </c>
      <c r="N146" s="290">
        <v>24410</v>
      </c>
      <c r="O146" s="290"/>
      <c r="P146" s="290"/>
      <c r="Q146" s="652">
        <v>15</v>
      </c>
      <c r="R146" s="457"/>
      <c r="S146" s="302">
        <f t="shared" si="105"/>
        <v>20341.669999999998</v>
      </c>
      <c r="T146" s="138"/>
      <c r="U146" s="300">
        <f t="shared" si="106"/>
        <v>20341.669999999998</v>
      </c>
      <c r="V146" s="383">
        <v>0.25</v>
      </c>
      <c r="W146" s="546">
        <f t="shared" si="107"/>
        <v>5085.42</v>
      </c>
      <c r="X146" s="304"/>
      <c r="Y146" s="301"/>
      <c r="Z146" s="302">
        <f t="shared" ref="Z146:Z148" si="108">U146+Y146+W146</f>
        <v>25427.089999999997</v>
      </c>
      <c r="AA146" s="302">
        <f t="shared" ref="AA146:AA148" si="109">Z146*12</f>
        <v>305125.07999999996</v>
      </c>
      <c r="AB146" s="680"/>
      <c r="AC146" s="666"/>
    </row>
    <row r="147" spans="1:30" ht="25.05" customHeight="1" x14ac:dyDescent="0.25">
      <c r="A147" s="682"/>
      <c r="B147" s="684"/>
      <c r="C147" s="666"/>
      <c r="D147" s="606"/>
      <c r="E147" s="606"/>
      <c r="F147" s="619" t="s">
        <v>4544</v>
      </c>
      <c r="G147" s="676"/>
      <c r="H147" s="289"/>
      <c r="I147" s="612" t="s">
        <v>3921</v>
      </c>
      <c r="J147" s="612" t="s">
        <v>3935</v>
      </c>
      <c r="K147" s="612"/>
      <c r="L147" s="612" t="s">
        <v>4545</v>
      </c>
      <c r="M147" s="214"/>
      <c r="N147" s="290">
        <v>22885</v>
      </c>
      <c r="O147" s="290"/>
      <c r="P147" s="290"/>
      <c r="Q147" s="652">
        <v>3</v>
      </c>
      <c r="R147" s="613"/>
      <c r="S147" s="302">
        <f t="shared" ref="S147" si="110">ROUND(N147/18*Q147,2)</f>
        <v>3814.17</v>
      </c>
      <c r="T147" s="138"/>
      <c r="U147" s="300">
        <f t="shared" ref="U147" si="111">SUM(S147:T147)</f>
        <v>3814.17</v>
      </c>
      <c r="V147" s="383">
        <v>0.25</v>
      </c>
      <c r="W147" s="613">
        <f t="shared" ref="W147" si="112">ROUND(U147*0.25,2)</f>
        <v>953.54</v>
      </c>
      <c r="X147" s="304"/>
      <c r="Y147" s="301"/>
      <c r="Z147" s="302">
        <f t="shared" ref="Z147" si="113">U147+Y147+W147</f>
        <v>4767.71</v>
      </c>
      <c r="AA147" s="302">
        <f t="shared" ref="AA147" si="114">Z147*12</f>
        <v>57212.520000000004</v>
      </c>
      <c r="AB147" s="680"/>
      <c r="AC147" s="666"/>
    </row>
    <row r="148" spans="1:30" ht="25.05" customHeight="1" x14ac:dyDescent="0.25">
      <c r="A148" s="682"/>
      <c r="B148" s="684"/>
      <c r="C148" s="666"/>
      <c r="D148" s="568"/>
      <c r="E148" s="568"/>
      <c r="F148" s="619" t="s">
        <v>4464</v>
      </c>
      <c r="G148" s="676"/>
      <c r="H148" s="289" t="s">
        <v>4124</v>
      </c>
      <c r="I148" s="463" t="s">
        <v>3921</v>
      </c>
      <c r="J148" s="463" t="s">
        <v>3922</v>
      </c>
      <c r="K148" s="463" t="s">
        <v>3991</v>
      </c>
      <c r="L148" s="463" t="s">
        <v>4465</v>
      </c>
      <c r="M148" s="214" t="s">
        <v>3992</v>
      </c>
      <c r="N148" s="290">
        <v>22885</v>
      </c>
      <c r="O148" s="290"/>
      <c r="P148" s="290"/>
      <c r="Q148" s="652">
        <v>14</v>
      </c>
      <c r="R148" s="457"/>
      <c r="S148" s="302">
        <f t="shared" si="105"/>
        <v>17799.439999999999</v>
      </c>
      <c r="T148" s="138"/>
      <c r="U148" s="300">
        <f t="shared" si="106"/>
        <v>17799.439999999999</v>
      </c>
      <c r="V148" s="383">
        <v>0.25</v>
      </c>
      <c r="W148" s="546">
        <f t="shared" si="107"/>
        <v>4449.8599999999997</v>
      </c>
      <c r="X148" s="304"/>
      <c r="Y148" s="301"/>
      <c r="Z148" s="302">
        <f t="shared" si="108"/>
        <v>22249.3</v>
      </c>
      <c r="AA148" s="302">
        <f t="shared" si="109"/>
        <v>266991.59999999998</v>
      </c>
      <c r="AB148" s="680"/>
      <c r="AC148" s="666"/>
    </row>
    <row r="149" spans="1:30" ht="21" customHeight="1" x14ac:dyDescent="0.25">
      <c r="A149" s="682"/>
      <c r="B149" s="684"/>
      <c r="C149" s="666"/>
      <c r="D149" s="568"/>
      <c r="E149" s="568"/>
      <c r="F149" s="594"/>
      <c r="G149" s="676"/>
      <c r="H149" s="310"/>
      <c r="I149" s="310"/>
      <c r="J149" s="310"/>
      <c r="K149" s="310"/>
      <c r="L149" s="310"/>
      <c r="M149" s="309"/>
      <c r="N149" s="312"/>
      <c r="O149" s="312"/>
      <c r="P149" s="312"/>
      <c r="Q149" s="313">
        <f>SUM(Q145:Q148)</f>
        <v>55.5</v>
      </c>
      <c r="R149" s="313">
        <f>SUM(R145:R148)</f>
        <v>0</v>
      </c>
      <c r="S149" s="315"/>
      <c r="T149" s="315"/>
      <c r="U149" s="312"/>
      <c r="V149" s="378"/>
      <c r="W149" s="384"/>
      <c r="X149" s="349"/>
      <c r="Y149" s="385"/>
      <c r="Z149" s="315">
        <f>SUM(Z145:Z148)</f>
        <v>92279.86</v>
      </c>
      <c r="AA149" s="315">
        <f>SUM(AA145:AA148)</f>
        <v>1107358.3199999998</v>
      </c>
      <c r="AB149" s="680"/>
      <c r="AC149" s="666"/>
      <c r="AD149" s="627">
        <v>55.5</v>
      </c>
    </row>
    <row r="150" spans="1:30" ht="25.05" customHeight="1" x14ac:dyDescent="0.25">
      <c r="A150" s="682"/>
      <c r="B150" s="666"/>
      <c r="C150" s="448"/>
      <c r="D150" s="568"/>
      <c r="E150" s="568"/>
      <c r="F150" s="594"/>
      <c r="G150" s="550">
        <f>G145</f>
        <v>3.08</v>
      </c>
      <c r="H150" s="450"/>
      <c r="I150" s="450"/>
      <c r="J150" s="450"/>
      <c r="K150" s="450"/>
      <c r="L150" s="338"/>
      <c r="M150" s="339"/>
      <c r="N150" s="290"/>
      <c r="O150" s="290"/>
      <c r="P150" s="290"/>
      <c r="Q150" s="337">
        <f>Q149</f>
        <v>55.5</v>
      </c>
      <c r="R150" s="337">
        <f>R149</f>
        <v>0</v>
      </c>
      <c r="S150" s="662" t="s">
        <v>4139</v>
      </c>
      <c r="T150" s="672"/>
      <c r="U150" s="672"/>
      <c r="V150" s="672"/>
      <c r="W150" s="672"/>
      <c r="X150" s="137"/>
      <c r="Y150" s="301"/>
      <c r="Z150" s="386">
        <f>Z149</f>
        <v>92279.86</v>
      </c>
      <c r="AA150" s="386">
        <f>AA149</f>
        <v>1107358.3199999998</v>
      </c>
      <c r="AB150" s="387"/>
      <c r="AC150" s="387"/>
    </row>
    <row r="151" spans="1:30" ht="25.05" customHeight="1" x14ac:dyDescent="0.25">
      <c r="A151" s="682"/>
      <c r="B151" s="666"/>
      <c r="C151" s="448"/>
      <c r="D151" s="568"/>
      <c r="E151" s="568"/>
      <c r="F151" s="594"/>
      <c r="G151" s="550"/>
      <c r="H151" s="467"/>
      <c r="I151" s="467"/>
      <c r="J151" s="467"/>
      <c r="K151" s="467"/>
      <c r="L151" s="467"/>
      <c r="M151" s="346"/>
      <c r="N151" s="347"/>
      <c r="O151" s="347"/>
      <c r="P151" s="347"/>
      <c r="Q151" s="467"/>
      <c r="R151" s="467"/>
      <c r="S151" s="662" t="s">
        <v>4031</v>
      </c>
      <c r="T151" s="672"/>
      <c r="U151" s="672"/>
      <c r="V151" s="672"/>
      <c r="W151" s="672"/>
      <c r="X151" s="462"/>
      <c r="Y151" s="386">
        <f>Y142</f>
        <v>1E-3</v>
      </c>
      <c r="Z151" s="340">
        <f>Z150/(100-$Y$53-$Y$54)*$Y$53</f>
        <v>0.92280782807828088</v>
      </c>
      <c r="AA151" s="340">
        <f>AA150/(100-$Y$53-$Y$54)*$Y$53</f>
        <v>11.073693936939367</v>
      </c>
      <c r="AB151" s="388"/>
      <c r="AC151" s="388"/>
    </row>
    <row r="152" spans="1:30" ht="25.05" customHeight="1" x14ac:dyDescent="0.25">
      <c r="A152" s="682"/>
      <c r="B152" s="666"/>
      <c r="C152" s="448"/>
      <c r="D152" s="568"/>
      <c r="E152" s="568"/>
      <c r="F152" s="594"/>
      <c r="G152" s="550"/>
      <c r="H152" s="467"/>
      <c r="I152" s="467"/>
      <c r="J152" s="467"/>
      <c r="K152" s="467"/>
      <c r="L152" s="467"/>
      <c r="M152" s="346"/>
      <c r="N152" s="347"/>
      <c r="O152" s="347"/>
      <c r="P152" s="347"/>
      <c r="Q152" s="467"/>
      <c r="R152" s="467"/>
      <c r="S152" s="662" t="s">
        <v>4032</v>
      </c>
      <c r="T152" s="682"/>
      <c r="U152" s="682"/>
      <c r="V152" s="682"/>
      <c r="W152" s="682"/>
      <c r="X152" s="462"/>
      <c r="Y152" s="386">
        <f>Y143</f>
        <v>0</v>
      </c>
      <c r="Z152" s="340">
        <f>Z150/(100-$Y$54-$Y$53)*$Y$54</f>
        <v>0</v>
      </c>
      <c r="AA152" s="340">
        <f>AA150/(100-$Y$54-$Y$53)*$Y$54</f>
        <v>0</v>
      </c>
      <c r="AB152" s="388"/>
      <c r="AC152" s="388"/>
    </row>
    <row r="153" spans="1:30" ht="25.05" customHeight="1" x14ac:dyDescent="0.25">
      <c r="A153" s="682"/>
      <c r="B153" s="666"/>
      <c r="C153" s="448"/>
      <c r="D153" s="568"/>
      <c r="E153" s="568"/>
      <c r="F153" s="594"/>
      <c r="G153" s="550"/>
      <c r="H153" s="459"/>
      <c r="I153" s="459"/>
      <c r="J153" s="459"/>
      <c r="K153" s="459"/>
      <c r="L153" s="347"/>
      <c r="M153" s="413"/>
      <c r="N153" s="404"/>
      <c r="O153" s="404"/>
      <c r="P153" s="404"/>
      <c r="Q153" s="337"/>
      <c r="R153" s="337"/>
      <c r="S153" s="340"/>
      <c r="T153" s="662" t="s">
        <v>4140</v>
      </c>
      <c r="U153" s="688"/>
      <c r="V153" s="688"/>
      <c r="W153" s="688"/>
      <c r="X153" s="462"/>
      <c r="Y153" s="415"/>
      <c r="Z153" s="386">
        <f>(Z150+Z151+Z152)*1.302</f>
        <v>120149.57921579215</v>
      </c>
      <c r="AA153" s="386">
        <f>(AA150+AA151+AA152)*1.302</f>
        <v>1441794.9505895057</v>
      </c>
      <c r="AB153" s="416"/>
      <c r="AC153" s="388"/>
    </row>
    <row r="154" spans="1:30" ht="25.05" customHeight="1" x14ac:dyDescent="0.25">
      <c r="A154" s="682" t="s">
        <v>4192</v>
      </c>
      <c r="B154" s="685">
        <f>'РАСЧЕТ (первонач)'!B19</f>
        <v>1485</v>
      </c>
      <c r="C154" s="695" t="s">
        <v>4143</v>
      </c>
      <c r="D154" s="576"/>
      <c r="E154" s="576"/>
      <c r="F154" s="619" t="s">
        <v>4470</v>
      </c>
      <c r="G154" s="687">
        <f>ROUND(Q157/18,2)</f>
        <v>1.56</v>
      </c>
      <c r="H154" s="289" t="s">
        <v>4183</v>
      </c>
      <c r="I154" s="463" t="s">
        <v>3921</v>
      </c>
      <c r="J154" s="463" t="s">
        <v>3928</v>
      </c>
      <c r="K154" s="463" t="s">
        <v>3953</v>
      </c>
      <c r="L154" s="463" t="s">
        <v>4469</v>
      </c>
      <c r="M154" s="214" t="s">
        <v>3954</v>
      </c>
      <c r="N154" s="543">
        <v>24410</v>
      </c>
      <c r="O154" s="290">
        <v>4882</v>
      </c>
      <c r="P154" s="290">
        <f>N154+O154</f>
        <v>29292</v>
      </c>
      <c r="Q154" s="543">
        <v>19</v>
      </c>
      <c r="R154" s="463"/>
      <c r="S154" s="261">
        <f>ROUND(P154/18*Q154,2)</f>
        <v>30919.33</v>
      </c>
      <c r="T154" s="154"/>
      <c r="U154" s="457">
        <f>SUM(S154:T154)</f>
        <v>30919.33</v>
      </c>
      <c r="V154" s="303">
        <v>0.25</v>
      </c>
      <c r="W154" s="389">
        <f>U154*0.25</f>
        <v>7729.8325000000004</v>
      </c>
      <c r="X154" s="383"/>
      <c r="Y154" s="390"/>
      <c r="Z154" s="390">
        <f>U154+W154+Y154</f>
        <v>38649.162500000006</v>
      </c>
      <c r="AA154" s="390">
        <f>Z154*12</f>
        <v>463789.95000000007</v>
      </c>
      <c r="AB154" s="699">
        <f>G154/B154</f>
        <v>1.0505050505050506E-3</v>
      </c>
      <c r="AC154" s="700">
        <f>(AA157+AA157/(100-Y161-Y162)*Y161+AA157/(100-Y161-Y162)*Y162)*1.302/B154</f>
        <v>557.1278203691129</v>
      </c>
    </row>
    <row r="155" spans="1:30" ht="25.05" customHeight="1" x14ac:dyDescent="0.25">
      <c r="A155" s="682"/>
      <c r="B155" s="685"/>
      <c r="C155" s="695"/>
      <c r="D155" s="576"/>
      <c r="E155" s="576"/>
      <c r="F155" s="619" t="s">
        <v>4441</v>
      </c>
      <c r="G155" s="687"/>
      <c r="H155" s="289" t="s">
        <v>4110</v>
      </c>
      <c r="I155" s="604" t="s">
        <v>3921</v>
      </c>
      <c r="J155" s="450" t="s">
        <v>4185</v>
      </c>
      <c r="K155" s="450" t="s">
        <v>3966</v>
      </c>
      <c r="L155" s="450" t="s">
        <v>4504</v>
      </c>
      <c r="M155" s="289" t="s">
        <v>3967</v>
      </c>
      <c r="N155" s="290">
        <v>22885</v>
      </c>
      <c r="O155" s="290"/>
      <c r="P155" s="290"/>
      <c r="Q155" s="652">
        <v>6</v>
      </c>
      <c r="R155" s="463"/>
      <c r="S155" s="261">
        <f>ROUND(N155/18*Q155,2)</f>
        <v>7628.33</v>
      </c>
      <c r="T155" s="154"/>
      <c r="U155" s="457">
        <f>SUM(S155:T155)</f>
        <v>7628.33</v>
      </c>
      <c r="V155" s="303">
        <v>0.25</v>
      </c>
      <c r="W155" s="389">
        <f t="shared" ref="W155:W156" si="115">U155*0.25</f>
        <v>1907.0825</v>
      </c>
      <c r="X155" s="383"/>
      <c r="Y155" s="390"/>
      <c r="Z155" s="390">
        <f t="shared" ref="Z155:Z156" si="116">U155+W155+Y155</f>
        <v>9535.4125000000004</v>
      </c>
      <c r="AA155" s="390">
        <f t="shared" ref="AA155:AA156" si="117">Z155*12</f>
        <v>114424.95000000001</v>
      </c>
      <c r="AB155" s="699"/>
      <c r="AC155" s="700"/>
    </row>
    <row r="156" spans="1:30" ht="25.05" customHeight="1" x14ac:dyDescent="0.25">
      <c r="A156" s="682"/>
      <c r="B156" s="684"/>
      <c r="C156" s="666"/>
      <c r="D156" s="568"/>
      <c r="E156" s="568"/>
      <c r="F156" s="619" t="s">
        <v>4452</v>
      </c>
      <c r="G156" s="676"/>
      <c r="H156" s="289" t="s">
        <v>4108</v>
      </c>
      <c r="I156" s="450" t="s">
        <v>3925</v>
      </c>
      <c r="J156" s="450" t="s">
        <v>4185</v>
      </c>
      <c r="K156" s="450"/>
      <c r="L156" s="450" t="s">
        <v>4541</v>
      </c>
      <c r="M156" s="289" t="s">
        <v>4007</v>
      </c>
      <c r="N156" s="290">
        <v>22885</v>
      </c>
      <c r="O156" s="290"/>
      <c r="P156" s="290"/>
      <c r="Q156" s="652">
        <v>3</v>
      </c>
      <c r="R156" s="457"/>
      <c r="S156" s="302">
        <f t="shared" ref="S156" si="118">ROUND(N156/18*Q156,2)</f>
        <v>3814.17</v>
      </c>
      <c r="T156" s="138"/>
      <c r="U156" s="300">
        <f t="shared" ref="U156" si="119">SUM(S156:T156)</f>
        <v>3814.17</v>
      </c>
      <c r="V156" s="383">
        <v>0.25</v>
      </c>
      <c r="W156" s="389">
        <f t="shared" si="115"/>
        <v>953.54250000000002</v>
      </c>
      <c r="X156" s="304"/>
      <c r="Y156" s="301"/>
      <c r="Z156" s="390">
        <f t="shared" si="116"/>
        <v>4767.7124999999996</v>
      </c>
      <c r="AA156" s="390">
        <f t="shared" si="117"/>
        <v>57212.549999999996</v>
      </c>
      <c r="AB156" s="680"/>
      <c r="AC156" s="666"/>
    </row>
    <row r="157" spans="1:30" ht="25.05" customHeight="1" x14ac:dyDescent="0.25">
      <c r="A157" s="682"/>
      <c r="B157" s="684"/>
      <c r="C157" s="666"/>
      <c r="D157" s="568"/>
      <c r="E157" s="568"/>
      <c r="F157" s="568"/>
      <c r="G157" s="676"/>
      <c r="H157" s="310"/>
      <c r="I157" s="310"/>
      <c r="J157" s="310"/>
      <c r="K157" s="310"/>
      <c r="L157" s="310"/>
      <c r="M157" s="309"/>
      <c r="N157" s="312"/>
      <c r="O157" s="312"/>
      <c r="P157" s="312"/>
      <c r="Q157" s="313">
        <f>SUM(Q154:Q156)</f>
        <v>28</v>
      </c>
      <c r="R157" s="313">
        <f>SUM(R154:R156)</f>
        <v>0</v>
      </c>
      <c r="S157" s="315"/>
      <c r="T157" s="315"/>
      <c r="U157" s="312"/>
      <c r="V157" s="378"/>
      <c r="W157" s="384"/>
      <c r="X157" s="349"/>
      <c r="Y157" s="385"/>
      <c r="Z157" s="315">
        <f>SUM(Z154:Z156)</f>
        <v>52952.287500000006</v>
      </c>
      <c r="AA157" s="315">
        <f>SUM(AA154:AA156)</f>
        <v>635427.45000000019</v>
      </c>
      <c r="AB157" s="680"/>
      <c r="AC157" s="666"/>
      <c r="AD157" s="632">
        <v>28</v>
      </c>
    </row>
    <row r="158" spans="1:30" ht="25.05" customHeight="1" x14ac:dyDescent="0.25">
      <c r="A158" s="682"/>
      <c r="B158" s="684"/>
      <c r="C158" s="675" t="s">
        <v>4144</v>
      </c>
      <c r="D158" s="569"/>
      <c r="E158" s="569"/>
      <c r="F158" s="618" t="s">
        <v>4472</v>
      </c>
      <c r="G158" s="675">
        <f>ROUND(Q158/24,2)</f>
        <v>0.71</v>
      </c>
      <c r="H158" s="520" t="s">
        <v>4343</v>
      </c>
      <c r="I158" s="520" t="s">
        <v>3921</v>
      </c>
      <c r="J158" s="520" t="s">
        <v>4185</v>
      </c>
      <c r="K158" s="520"/>
      <c r="L158" s="520" t="s">
        <v>4330</v>
      </c>
      <c r="M158" s="320"/>
      <c r="N158" s="351">
        <v>22885</v>
      </c>
      <c r="O158" s="290"/>
      <c r="P158" s="290"/>
      <c r="Q158" s="537">
        <v>17</v>
      </c>
      <c r="R158" s="537"/>
      <c r="S158" s="323">
        <f>ROUND(N158/24*Q158,2)</f>
        <v>16210.21</v>
      </c>
      <c r="T158" s="324"/>
      <c r="U158" s="528">
        <f>SUM(S158:T158)</f>
        <v>16210.21</v>
      </c>
      <c r="V158" s="325">
        <v>0.25</v>
      </c>
      <c r="W158" s="322">
        <f>U158*0.25</f>
        <v>4052.5524999999998</v>
      </c>
      <c r="X158" s="326"/>
      <c r="Y158" s="324"/>
      <c r="Z158" s="324">
        <f>U158+W158+Y158</f>
        <v>20262.762499999997</v>
      </c>
      <c r="AA158" s="324">
        <f>Z158*12</f>
        <v>243153.14999999997</v>
      </c>
      <c r="AB158" s="267">
        <f>G158/B154</f>
        <v>4.781144781144781E-4</v>
      </c>
      <c r="AC158" s="538">
        <f>(AA159+AA159/(100-Y161-Y162)*Y161+AA159/(100-Y161-Y162)*Y162)*1.302/B154</f>
        <v>213.19095433378575</v>
      </c>
    </row>
    <row r="159" spans="1:30" ht="25.05" customHeight="1" x14ac:dyDescent="0.25">
      <c r="A159" s="682"/>
      <c r="B159" s="684"/>
      <c r="C159" s="666"/>
      <c r="D159" s="568"/>
      <c r="E159" s="568"/>
      <c r="F159" s="568"/>
      <c r="G159" s="676"/>
      <c r="H159" s="529"/>
      <c r="I159" s="529"/>
      <c r="J159" s="529"/>
      <c r="K159" s="529"/>
      <c r="L159" s="529"/>
      <c r="M159" s="530"/>
      <c r="N159" s="531"/>
      <c r="O159" s="531"/>
      <c r="P159" s="531"/>
      <c r="Q159" s="419">
        <f>Q158</f>
        <v>17</v>
      </c>
      <c r="R159" s="419"/>
      <c r="S159" s="532"/>
      <c r="T159" s="532"/>
      <c r="U159" s="531"/>
      <c r="V159" s="533"/>
      <c r="W159" s="534"/>
      <c r="X159" s="535"/>
      <c r="Y159" s="536"/>
      <c r="Z159" s="532">
        <f>Z158</f>
        <v>20262.762499999997</v>
      </c>
      <c r="AA159" s="532">
        <f>AA158</f>
        <v>243153.14999999997</v>
      </c>
      <c r="AB159" s="517"/>
      <c r="AC159" s="517"/>
      <c r="AD159" s="632">
        <v>17</v>
      </c>
    </row>
    <row r="160" spans="1:30" ht="25.05" customHeight="1" x14ac:dyDescent="0.25">
      <c r="A160" s="682"/>
      <c r="B160" s="666"/>
      <c r="C160" s="448"/>
      <c r="D160" s="568"/>
      <c r="E160" s="568"/>
      <c r="F160" s="568"/>
      <c r="G160" s="550">
        <f>G154+G158</f>
        <v>2.27</v>
      </c>
      <c r="H160" s="450"/>
      <c r="I160" s="450"/>
      <c r="J160" s="450"/>
      <c r="K160" s="450"/>
      <c r="L160" s="338"/>
      <c r="M160" s="339"/>
      <c r="N160" s="290"/>
      <c r="O160" s="290"/>
      <c r="P160" s="290"/>
      <c r="Q160" s="337"/>
      <c r="R160" s="337">
        <f>R157</f>
        <v>0</v>
      </c>
      <c r="S160" s="662" t="s">
        <v>4139</v>
      </c>
      <c r="T160" s="672"/>
      <c r="U160" s="672"/>
      <c r="V160" s="672"/>
      <c r="W160" s="672"/>
      <c r="X160" s="137"/>
      <c r="Y160" s="301"/>
      <c r="Z160" s="386">
        <f>Z157+Z159</f>
        <v>73215.05</v>
      </c>
      <c r="AA160" s="386">
        <f>AA157+AA159</f>
        <v>878580.60000000009</v>
      </c>
      <c r="AB160" s="387"/>
      <c r="AC160" s="387"/>
    </row>
    <row r="161" spans="1:29" ht="25.05" customHeight="1" x14ac:dyDescent="0.25">
      <c r="A161" s="682"/>
      <c r="B161" s="666"/>
      <c r="C161" s="448"/>
      <c r="D161" s="568"/>
      <c r="E161" s="568"/>
      <c r="F161" s="568"/>
      <c r="G161" s="550"/>
      <c r="H161" s="467"/>
      <c r="I161" s="467"/>
      <c r="J161" s="467"/>
      <c r="K161" s="467"/>
      <c r="L161" s="467"/>
      <c r="M161" s="346"/>
      <c r="N161" s="347"/>
      <c r="O161" s="347"/>
      <c r="P161" s="347"/>
      <c r="Q161" s="467"/>
      <c r="R161" s="467"/>
      <c r="S161" s="662" t="s">
        <v>4031</v>
      </c>
      <c r="T161" s="672"/>
      <c r="U161" s="672"/>
      <c r="V161" s="672"/>
      <c r="W161" s="672"/>
      <c r="X161" s="462"/>
      <c r="Y161" s="386">
        <f>Y151</f>
        <v>1E-3</v>
      </c>
      <c r="Z161" s="340">
        <f>Z160/(100-Y161-Y162)*Y161</f>
        <v>0.73215782157821585</v>
      </c>
      <c r="AA161" s="340">
        <f>AA160/(100-Y161-Y162)*Y161</f>
        <v>8.7858938589385911</v>
      </c>
      <c r="AB161" s="388"/>
      <c r="AC161" s="388"/>
    </row>
    <row r="162" spans="1:29" ht="25.05" customHeight="1" x14ac:dyDescent="0.25">
      <c r="A162" s="682"/>
      <c r="B162" s="666"/>
      <c r="C162" s="448"/>
      <c r="D162" s="568"/>
      <c r="E162" s="568"/>
      <c r="F162" s="568"/>
      <c r="G162" s="550"/>
      <c r="H162" s="467"/>
      <c r="I162" s="467"/>
      <c r="J162" s="467"/>
      <c r="K162" s="467"/>
      <c r="L162" s="467"/>
      <c r="M162" s="346"/>
      <c r="N162" s="347"/>
      <c r="O162" s="347"/>
      <c r="P162" s="347"/>
      <c r="Q162" s="467"/>
      <c r="R162" s="467"/>
      <c r="S162" s="662" t="s">
        <v>4032</v>
      </c>
      <c r="T162" s="682"/>
      <c r="U162" s="682"/>
      <c r="V162" s="682"/>
      <c r="W162" s="682"/>
      <c r="X162" s="462"/>
      <c r="Y162" s="386">
        <f>Y152</f>
        <v>0</v>
      </c>
      <c r="Z162" s="340">
        <f>Z160/(100-Y162-Y161)*Y162</f>
        <v>0</v>
      </c>
      <c r="AA162" s="340">
        <f>AA160/(100-Y162-Y161)*Y162</f>
        <v>0</v>
      </c>
      <c r="AB162" s="388"/>
      <c r="AC162" s="388"/>
    </row>
    <row r="163" spans="1:29" ht="25.05" customHeight="1" x14ac:dyDescent="0.25">
      <c r="A163" s="682"/>
      <c r="B163" s="666"/>
      <c r="C163" s="448"/>
      <c r="D163" s="568"/>
      <c r="E163" s="568"/>
      <c r="F163" s="568"/>
      <c r="G163" s="550"/>
      <c r="H163" s="459"/>
      <c r="I163" s="459"/>
      <c r="J163" s="459"/>
      <c r="K163" s="459"/>
      <c r="L163" s="347"/>
      <c r="M163" s="413"/>
      <c r="N163" s="404"/>
      <c r="O163" s="404"/>
      <c r="P163" s="404"/>
      <c r="Q163" s="337"/>
      <c r="R163" s="337"/>
      <c r="S163" s="340"/>
      <c r="T163" s="662" t="s">
        <v>4140</v>
      </c>
      <c r="U163" s="688"/>
      <c r="V163" s="688"/>
      <c r="W163" s="688"/>
      <c r="X163" s="462"/>
      <c r="Y163" s="415"/>
      <c r="Z163" s="386">
        <f>(Z160+Z161+Z162)*1.302</f>
        <v>95326.948369483696</v>
      </c>
      <c r="AA163" s="386">
        <f>(AA160+AA161+AA162)*1.302</f>
        <v>1143923.3804338046</v>
      </c>
      <c r="AB163" s="416"/>
      <c r="AC163" s="388"/>
    </row>
    <row r="164" spans="1:29" ht="25.05" customHeight="1" x14ac:dyDescent="0.25">
      <c r="A164" s="682" t="str">
        <f>'РАСЧЕТ (первонач)'!A39</f>
        <v>9. Реализация дополнительных общеразвивающих программ (Количество человеко-час)</v>
      </c>
      <c r="B164" s="683">
        <f>'РАСЧЕТ (первонач)'!B20</f>
        <v>19519.5</v>
      </c>
      <c r="C164" s="666"/>
      <c r="D164" s="568"/>
      <c r="E164" s="568"/>
      <c r="F164" s="619" t="s">
        <v>4406</v>
      </c>
      <c r="G164" s="676">
        <f>ROUND(R225/18,2)</f>
        <v>24.61</v>
      </c>
      <c r="H164" s="289" t="s">
        <v>4126</v>
      </c>
      <c r="I164" s="594" t="s">
        <v>3925</v>
      </c>
      <c r="J164" s="594" t="s">
        <v>3922</v>
      </c>
      <c r="K164" s="594" t="s">
        <v>3926</v>
      </c>
      <c r="L164" s="594" t="s">
        <v>4407</v>
      </c>
      <c r="M164" s="289" t="s">
        <v>3927</v>
      </c>
      <c r="N164" s="290">
        <v>22885</v>
      </c>
      <c r="O164" s="290"/>
      <c r="P164" s="290"/>
      <c r="Q164" s="592"/>
      <c r="R164" s="652">
        <v>9</v>
      </c>
      <c r="S164" s="291"/>
      <c r="T164" s="291">
        <f>ROUND(N164/18*R164,2)</f>
        <v>11442.5</v>
      </c>
      <c r="U164" s="290">
        <f t="shared" ref="U164:U180" si="120">SUM(S164:T164)</f>
        <v>11442.5</v>
      </c>
      <c r="V164" s="391">
        <v>0.25</v>
      </c>
      <c r="W164" s="392">
        <f t="shared" ref="W164:W228" si="121">ROUND(U164*0.25,2)</f>
        <v>2860.63</v>
      </c>
      <c r="X164" s="293"/>
      <c r="Y164" s="393"/>
      <c r="Z164" s="291">
        <f>U164+W164+Y164</f>
        <v>14303.130000000001</v>
      </c>
      <c r="AA164" s="290">
        <f>Z164*12</f>
        <v>171637.56</v>
      </c>
      <c r="AB164" s="680">
        <f>G164/B164</f>
        <v>1.2607904915597223E-3</v>
      </c>
      <c r="AC164" s="703">
        <f>(AA225+AA225/(100-Y239-Y240)*Y239+AA225/(100-Y239-Y240)*Y240)*1.302/B164</f>
        <v>543.2609854877461</v>
      </c>
    </row>
    <row r="165" spans="1:29" ht="25.05" customHeight="1" x14ac:dyDescent="0.25">
      <c r="A165" s="682"/>
      <c r="B165" s="683"/>
      <c r="C165" s="666"/>
      <c r="D165" s="579"/>
      <c r="E165" s="579"/>
      <c r="F165" s="619" t="s">
        <v>4435</v>
      </c>
      <c r="G165" s="676"/>
      <c r="H165" s="289"/>
      <c r="I165" s="594" t="s">
        <v>3921</v>
      </c>
      <c r="J165" s="299" t="s">
        <v>3935</v>
      </c>
      <c r="K165" s="594"/>
      <c r="L165" s="594" t="s">
        <v>4436</v>
      </c>
      <c r="M165" s="289"/>
      <c r="N165" s="290">
        <v>14460</v>
      </c>
      <c r="O165" s="290"/>
      <c r="P165" s="290"/>
      <c r="Q165" s="592"/>
      <c r="R165" s="652">
        <v>11.5</v>
      </c>
      <c r="S165" s="291"/>
      <c r="T165" s="291">
        <f t="shared" ref="T165:T169" si="122">ROUND(N165/18*R165,2)</f>
        <v>9238.33</v>
      </c>
      <c r="U165" s="290">
        <f t="shared" ref="U165:U169" si="123">SUM(S165:T165)</f>
        <v>9238.33</v>
      </c>
      <c r="V165" s="391">
        <v>0.25</v>
      </c>
      <c r="W165" s="392">
        <f t="shared" si="121"/>
        <v>2309.58</v>
      </c>
      <c r="X165" s="293"/>
      <c r="Y165" s="393"/>
      <c r="Z165" s="291">
        <f t="shared" ref="Z165:Z169" si="124">U165+W165+Y165</f>
        <v>11547.91</v>
      </c>
      <c r="AA165" s="290">
        <f t="shared" ref="AA165:AA169" si="125">Z165*12</f>
        <v>138574.91999999998</v>
      </c>
      <c r="AB165" s="680"/>
      <c r="AC165" s="703"/>
    </row>
    <row r="166" spans="1:29" ht="25.05" customHeight="1" x14ac:dyDescent="0.25">
      <c r="A166" s="682"/>
      <c r="B166" s="683"/>
      <c r="C166" s="666"/>
      <c r="D166" s="598"/>
      <c r="E166" s="598"/>
      <c r="F166" s="619" t="s">
        <v>4514</v>
      </c>
      <c r="G166" s="676"/>
      <c r="H166" s="289"/>
      <c r="I166" s="605" t="s">
        <v>3921</v>
      </c>
      <c r="J166" s="299" t="s">
        <v>3935</v>
      </c>
      <c r="K166" s="605"/>
      <c r="L166" s="605">
        <v>0</v>
      </c>
      <c r="M166" s="289"/>
      <c r="N166" s="290">
        <v>14460</v>
      </c>
      <c r="O166" s="290"/>
      <c r="P166" s="290"/>
      <c r="Q166" s="602"/>
      <c r="R166" s="652">
        <v>12.5</v>
      </c>
      <c r="S166" s="291"/>
      <c r="T166" s="291">
        <f t="shared" ref="T166" si="126">ROUND(N166/18*R166,2)</f>
        <v>10041.67</v>
      </c>
      <c r="U166" s="290">
        <f t="shared" ref="U166" si="127">SUM(S166:T166)</f>
        <v>10041.67</v>
      </c>
      <c r="V166" s="391">
        <v>0.25</v>
      </c>
      <c r="W166" s="392">
        <f t="shared" si="121"/>
        <v>2510.42</v>
      </c>
      <c r="X166" s="293"/>
      <c r="Y166" s="393"/>
      <c r="Z166" s="291">
        <f t="shared" ref="Z166" si="128">U166+W166+Y166</f>
        <v>12552.09</v>
      </c>
      <c r="AA166" s="290">
        <f t="shared" ref="AA166" si="129">Z166*12</f>
        <v>150625.08000000002</v>
      </c>
      <c r="AB166" s="680"/>
      <c r="AC166" s="703"/>
    </row>
    <row r="167" spans="1:29" ht="25.05" customHeight="1" x14ac:dyDescent="0.25">
      <c r="A167" s="682"/>
      <c r="B167" s="683"/>
      <c r="C167" s="666"/>
      <c r="D167" s="598"/>
      <c r="E167" s="598"/>
      <c r="F167" s="619" t="s">
        <v>4527</v>
      </c>
      <c r="G167" s="676"/>
      <c r="H167" s="289"/>
      <c r="I167" s="605" t="s">
        <v>3921</v>
      </c>
      <c r="J167" s="299" t="s">
        <v>3935</v>
      </c>
      <c r="K167" s="605"/>
      <c r="L167" s="605" t="s">
        <v>4506</v>
      </c>
      <c r="M167" s="289"/>
      <c r="N167" s="290">
        <v>17510</v>
      </c>
      <c r="O167" s="290"/>
      <c r="P167" s="290"/>
      <c r="Q167" s="602"/>
      <c r="R167" s="652">
        <v>13</v>
      </c>
      <c r="S167" s="291"/>
      <c r="T167" s="291">
        <f t="shared" ref="T167" si="130">ROUND(N167/18*R167,2)</f>
        <v>12646.11</v>
      </c>
      <c r="U167" s="290">
        <f t="shared" ref="U167" si="131">SUM(S167:T167)</f>
        <v>12646.11</v>
      </c>
      <c r="V167" s="391">
        <v>0.25</v>
      </c>
      <c r="W167" s="392">
        <f t="shared" si="121"/>
        <v>3161.53</v>
      </c>
      <c r="X167" s="293"/>
      <c r="Y167" s="393"/>
      <c r="Z167" s="291">
        <f t="shared" ref="Z167" si="132">U167+W167+Y167</f>
        <v>15807.640000000001</v>
      </c>
      <c r="AA167" s="290">
        <f t="shared" ref="AA167" si="133">Z167*12</f>
        <v>189691.68000000002</v>
      </c>
      <c r="AB167" s="680"/>
      <c r="AC167" s="703"/>
    </row>
    <row r="168" spans="1:29" ht="25.05" customHeight="1" x14ac:dyDescent="0.25">
      <c r="A168" s="682"/>
      <c r="B168" s="683"/>
      <c r="C168" s="666"/>
      <c r="D168" s="579"/>
      <c r="E168" s="579"/>
      <c r="F168" s="619" t="s">
        <v>4441</v>
      </c>
      <c r="G168" s="676"/>
      <c r="H168" s="289"/>
      <c r="I168" s="594" t="s">
        <v>3921</v>
      </c>
      <c r="J168" s="594" t="s">
        <v>4185</v>
      </c>
      <c r="K168" s="594"/>
      <c r="L168" s="594" t="s">
        <v>4442</v>
      </c>
      <c r="M168" s="289"/>
      <c r="N168" s="290">
        <v>22885</v>
      </c>
      <c r="O168" s="290"/>
      <c r="P168" s="290"/>
      <c r="Q168" s="592"/>
      <c r="R168" s="652">
        <v>4</v>
      </c>
      <c r="S168" s="291"/>
      <c r="T168" s="291">
        <f t="shared" si="122"/>
        <v>5085.5600000000004</v>
      </c>
      <c r="U168" s="290">
        <f t="shared" si="123"/>
        <v>5085.5600000000004</v>
      </c>
      <c r="V168" s="391">
        <v>0.25</v>
      </c>
      <c r="W168" s="392">
        <f t="shared" si="121"/>
        <v>1271.3900000000001</v>
      </c>
      <c r="X168" s="293"/>
      <c r="Y168" s="393"/>
      <c r="Z168" s="291">
        <f t="shared" si="124"/>
        <v>6356.9500000000007</v>
      </c>
      <c r="AA168" s="290">
        <f t="shared" si="125"/>
        <v>76283.400000000009</v>
      </c>
      <c r="AB168" s="680"/>
      <c r="AC168" s="703"/>
    </row>
    <row r="169" spans="1:29" ht="25.05" customHeight="1" x14ac:dyDescent="0.25">
      <c r="A169" s="682"/>
      <c r="B169" s="683"/>
      <c r="C169" s="666"/>
      <c r="D169" s="579"/>
      <c r="E169" s="579"/>
      <c r="F169" s="619" t="s">
        <v>4448</v>
      </c>
      <c r="G169" s="676"/>
      <c r="H169" s="289"/>
      <c r="I169" s="594" t="s">
        <v>3925</v>
      </c>
      <c r="J169" s="594" t="s">
        <v>4185</v>
      </c>
      <c r="K169" s="594"/>
      <c r="L169" s="594">
        <v>2</v>
      </c>
      <c r="M169" s="289"/>
      <c r="N169" s="290">
        <v>22885</v>
      </c>
      <c r="O169" s="290"/>
      <c r="P169" s="290"/>
      <c r="Q169" s="592"/>
      <c r="R169" s="652">
        <v>5</v>
      </c>
      <c r="S169" s="291"/>
      <c r="T169" s="291">
        <f t="shared" si="122"/>
        <v>6356.94</v>
      </c>
      <c r="U169" s="290">
        <f t="shared" si="123"/>
        <v>6356.94</v>
      </c>
      <c r="V169" s="391">
        <v>0.25</v>
      </c>
      <c r="W169" s="392">
        <f t="shared" si="121"/>
        <v>1589.24</v>
      </c>
      <c r="X169" s="293"/>
      <c r="Y169" s="393"/>
      <c r="Z169" s="291">
        <f t="shared" si="124"/>
        <v>7946.1799999999994</v>
      </c>
      <c r="AA169" s="290">
        <f t="shared" si="125"/>
        <v>95354.159999999989</v>
      </c>
      <c r="AB169" s="680"/>
      <c r="AC169" s="703"/>
    </row>
    <row r="170" spans="1:29" ht="25.05" customHeight="1" x14ac:dyDescent="0.25">
      <c r="A170" s="682"/>
      <c r="B170" s="683"/>
      <c r="C170" s="666"/>
      <c r="D170" s="568"/>
      <c r="E170" s="568"/>
      <c r="F170" s="568" t="s">
        <v>4546</v>
      </c>
      <c r="G170" s="676"/>
      <c r="H170" s="289" t="s">
        <v>4186</v>
      </c>
      <c r="I170" s="594" t="s">
        <v>3921</v>
      </c>
      <c r="J170" s="594" t="s">
        <v>4185</v>
      </c>
      <c r="K170" s="594"/>
      <c r="L170" s="594" t="s">
        <v>4507</v>
      </c>
      <c r="M170" s="289"/>
      <c r="N170" s="290">
        <v>22885</v>
      </c>
      <c r="O170" s="290"/>
      <c r="P170" s="290"/>
      <c r="Q170" s="592"/>
      <c r="R170" s="652">
        <v>10</v>
      </c>
      <c r="S170" s="291"/>
      <c r="T170" s="291">
        <f t="shared" ref="T170:T194" si="134">ROUND(N170/18*R170,2)</f>
        <v>12713.89</v>
      </c>
      <c r="U170" s="290">
        <f t="shared" si="120"/>
        <v>12713.89</v>
      </c>
      <c r="V170" s="391">
        <v>0.25</v>
      </c>
      <c r="W170" s="392">
        <f t="shared" si="121"/>
        <v>3178.47</v>
      </c>
      <c r="X170" s="394"/>
      <c r="Y170" s="393"/>
      <c r="Z170" s="291">
        <f t="shared" ref="Z170:Z224" si="135">U170+W170+Y170</f>
        <v>15892.359999999999</v>
      </c>
      <c r="AA170" s="290">
        <f t="shared" ref="AA170:AA224" si="136">Z170*12</f>
        <v>190708.31999999998</v>
      </c>
      <c r="AB170" s="680"/>
      <c r="AC170" s="703"/>
    </row>
    <row r="171" spans="1:29" ht="25.05" customHeight="1" x14ac:dyDescent="0.25">
      <c r="A171" s="682"/>
      <c r="B171" s="683"/>
      <c r="C171" s="666"/>
      <c r="D171" s="568"/>
      <c r="E171" s="568"/>
      <c r="F171" s="619" t="s">
        <v>4448</v>
      </c>
      <c r="G171" s="676"/>
      <c r="H171" s="289" t="s">
        <v>4125</v>
      </c>
      <c r="I171" s="594" t="s">
        <v>3921</v>
      </c>
      <c r="J171" s="594" t="s">
        <v>3928</v>
      </c>
      <c r="K171" s="594" t="s">
        <v>3929</v>
      </c>
      <c r="L171" s="594" t="s">
        <v>4503</v>
      </c>
      <c r="M171" s="289" t="s">
        <v>3930</v>
      </c>
      <c r="N171" s="290">
        <v>24410</v>
      </c>
      <c r="O171" s="290"/>
      <c r="P171" s="290"/>
      <c r="Q171" s="592"/>
      <c r="R171" s="540">
        <f>16-10</f>
        <v>6</v>
      </c>
      <c r="S171" s="291"/>
      <c r="T171" s="291">
        <f t="shared" si="134"/>
        <v>8136.67</v>
      </c>
      <c r="U171" s="290">
        <f t="shared" si="120"/>
        <v>8136.67</v>
      </c>
      <c r="V171" s="292">
        <v>0.25</v>
      </c>
      <c r="W171" s="392">
        <f t="shared" si="121"/>
        <v>2034.17</v>
      </c>
      <c r="X171" s="296"/>
      <c r="Y171" s="261"/>
      <c r="Z171" s="291">
        <f t="shared" si="135"/>
        <v>10170.84</v>
      </c>
      <c r="AA171" s="290">
        <f t="shared" si="136"/>
        <v>122050.08</v>
      </c>
      <c r="AB171" s="680"/>
      <c r="AC171" s="703"/>
    </row>
    <row r="172" spans="1:29" ht="25.05" customHeight="1" x14ac:dyDescent="0.25">
      <c r="A172" s="682"/>
      <c r="B172" s="683"/>
      <c r="C172" s="666"/>
      <c r="D172" s="568"/>
      <c r="E172" s="568"/>
      <c r="F172" s="619" t="s">
        <v>4389</v>
      </c>
      <c r="G172" s="676"/>
      <c r="H172" s="289" t="s">
        <v>4091</v>
      </c>
      <c r="I172" s="594" t="s">
        <v>3921</v>
      </c>
      <c r="J172" s="594" t="s">
        <v>3928</v>
      </c>
      <c r="K172" s="594" t="s">
        <v>3932</v>
      </c>
      <c r="L172" s="594" t="s">
        <v>4390</v>
      </c>
      <c r="M172" s="289" t="s">
        <v>3933</v>
      </c>
      <c r="N172" s="290">
        <v>24410</v>
      </c>
      <c r="O172" s="290"/>
      <c r="P172" s="290"/>
      <c r="Q172" s="592"/>
      <c r="R172" s="652">
        <v>5</v>
      </c>
      <c r="S172" s="291"/>
      <c r="T172" s="291">
        <f t="shared" si="134"/>
        <v>6780.56</v>
      </c>
      <c r="U172" s="290">
        <f t="shared" si="120"/>
        <v>6780.56</v>
      </c>
      <c r="V172" s="292">
        <v>0.25</v>
      </c>
      <c r="W172" s="392">
        <f t="shared" si="121"/>
        <v>1695.14</v>
      </c>
      <c r="X172" s="293"/>
      <c r="Y172" s="261"/>
      <c r="Z172" s="291">
        <f t="shared" si="135"/>
        <v>8475.7000000000007</v>
      </c>
      <c r="AA172" s="290">
        <f t="shared" si="136"/>
        <v>101708.40000000001</v>
      </c>
      <c r="AB172" s="680"/>
      <c r="AC172" s="703"/>
    </row>
    <row r="173" spans="1:29" ht="25.05" customHeight="1" x14ac:dyDescent="0.25">
      <c r="A173" s="682"/>
      <c r="B173" s="683"/>
      <c r="C173" s="666"/>
      <c r="D173" s="579"/>
      <c r="E173" s="579"/>
      <c r="F173" s="619" t="s">
        <v>4393</v>
      </c>
      <c r="G173" s="676"/>
      <c r="H173" s="289"/>
      <c r="I173" s="594" t="s">
        <v>3921</v>
      </c>
      <c r="J173" s="594" t="s">
        <v>3935</v>
      </c>
      <c r="K173" s="594"/>
      <c r="L173" s="594" t="s">
        <v>4510</v>
      </c>
      <c r="M173" s="289"/>
      <c r="N173" s="290">
        <v>15735</v>
      </c>
      <c r="O173" s="290"/>
      <c r="P173" s="290"/>
      <c r="Q173" s="592"/>
      <c r="R173" s="652">
        <v>9.5</v>
      </c>
      <c r="S173" s="291"/>
      <c r="T173" s="291">
        <f t="shared" si="134"/>
        <v>8304.58</v>
      </c>
      <c r="U173" s="290">
        <f t="shared" si="120"/>
        <v>8304.58</v>
      </c>
      <c r="V173" s="292">
        <v>0.25</v>
      </c>
      <c r="W173" s="392">
        <f t="shared" si="121"/>
        <v>2076.15</v>
      </c>
      <c r="X173" s="293"/>
      <c r="Y173" s="261"/>
      <c r="Z173" s="291">
        <f t="shared" si="135"/>
        <v>10380.73</v>
      </c>
      <c r="AA173" s="290">
        <f t="shared" si="136"/>
        <v>124568.76</v>
      </c>
      <c r="AB173" s="680"/>
      <c r="AC173" s="703"/>
    </row>
    <row r="174" spans="1:29" ht="25.05" customHeight="1" x14ac:dyDescent="0.25">
      <c r="A174" s="682"/>
      <c r="B174" s="683"/>
      <c r="C174" s="666"/>
      <c r="D174" s="635"/>
      <c r="E174" s="635"/>
      <c r="F174" s="619" t="s">
        <v>4548</v>
      </c>
      <c r="G174" s="676"/>
      <c r="H174" s="289"/>
      <c r="I174" s="639" t="s">
        <v>3921</v>
      </c>
      <c r="J174" s="639" t="s">
        <v>3935</v>
      </c>
      <c r="K174" s="639"/>
      <c r="L174" s="639" t="s">
        <v>4549</v>
      </c>
      <c r="M174" s="289"/>
      <c r="N174" s="290">
        <v>15735</v>
      </c>
      <c r="O174" s="290"/>
      <c r="P174" s="290"/>
      <c r="Q174" s="636"/>
      <c r="R174" s="652">
        <v>5</v>
      </c>
      <c r="S174" s="291"/>
      <c r="T174" s="291">
        <f t="shared" ref="T174" si="137">ROUND(N174/18*R174,2)</f>
        <v>4370.83</v>
      </c>
      <c r="U174" s="290">
        <f t="shared" ref="U174" si="138">SUM(S174:T174)</f>
        <v>4370.83</v>
      </c>
      <c r="V174" s="292">
        <v>0.25</v>
      </c>
      <c r="W174" s="392">
        <f t="shared" ref="W174" si="139">ROUND(U174*0.25,2)</f>
        <v>1092.71</v>
      </c>
      <c r="X174" s="293"/>
      <c r="Y174" s="261"/>
      <c r="Z174" s="291">
        <f t="shared" ref="Z174" si="140">U174+W174+Y174</f>
        <v>5463.54</v>
      </c>
      <c r="AA174" s="290">
        <f t="shared" ref="AA174" si="141">Z174*12</f>
        <v>65562.48</v>
      </c>
      <c r="AB174" s="680"/>
      <c r="AC174" s="703"/>
    </row>
    <row r="175" spans="1:29" ht="25.05" customHeight="1" x14ac:dyDescent="0.25">
      <c r="A175" s="682"/>
      <c r="B175" s="683"/>
      <c r="C175" s="666"/>
      <c r="D175" s="598"/>
      <c r="E175" s="598"/>
      <c r="F175" s="619" t="s">
        <v>4511</v>
      </c>
      <c r="G175" s="676"/>
      <c r="H175" s="289"/>
      <c r="I175" s="605" t="s">
        <v>3921</v>
      </c>
      <c r="J175" s="605" t="s">
        <v>4185</v>
      </c>
      <c r="K175" s="605"/>
      <c r="L175" s="605">
        <v>2</v>
      </c>
      <c r="M175" s="289"/>
      <c r="N175" s="290">
        <v>22885</v>
      </c>
      <c r="O175" s="290"/>
      <c r="P175" s="290"/>
      <c r="Q175" s="602"/>
      <c r="R175" s="652">
        <v>15.5</v>
      </c>
      <c r="S175" s="291"/>
      <c r="T175" s="291">
        <f t="shared" si="134"/>
        <v>19706.53</v>
      </c>
      <c r="U175" s="290">
        <f t="shared" si="120"/>
        <v>19706.53</v>
      </c>
      <c r="V175" s="292">
        <v>0.25</v>
      </c>
      <c r="W175" s="392">
        <f t="shared" si="121"/>
        <v>4926.63</v>
      </c>
      <c r="X175" s="293"/>
      <c r="Y175" s="261"/>
      <c r="Z175" s="291">
        <f t="shared" si="135"/>
        <v>24633.16</v>
      </c>
      <c r="AA175" s="290">
        <f t="shared" si="136"/>
        <v>295597.92</v>
      </c>
      <c r="AB175" s="680"/>
      <c r="AC175" s="703"/>
    </row>
    <row r="176" spans="1:29" ht="25.05" customHeight="1" x14ac:dyDescent="0.25">
      <c r="A176" s="682"/>
      <c r="B176" s="683"/>
      <c r="C176" s="666"/>
      <c r="D176" s="598"/>
      <c r="E176" s="598"/>
      <c r="F176" s="619" t="s">
        <v>4512</v>
      </c>
      <c r="G176" s="676"/>
      <c r="H176" s="289"/>
      <c r="I176" s="605" t="s">
        <v>3921</v>
      </c>
      <c r="J176" s="605" t="s">
        <v>4187</v>
      </c>
      <c r="K176" s="605"/>
      <c r="L176" s="605" t="s">
        <v>4513</v>
      </c>
      <c r="M176" s="289"/>
      <c r="N176" s="290">
        <v>24410</v>
      </c>
      <c r="O176" s="290"/>
      <c r="P176" s="290"/>
      <c r="Q176" s="602"/>
      <c r="R176" s="652">
        <v>10</v>
      </c>
      <c r="S176" s="291"/>
      <c r="T176" s="291">
        <f t="shared" si="134"/>
        <v>13561.11</v>
      </c>
      <c r="U176" s="290">
        <f t="shared" si="120"/>
        <v>13561.11</v>
      </c>
      <c r="V176" s="292">
        <v>0.25</v>
      </c>
      <c r="W176" s="392">
        <f t="shared" si="121"/>
        <v>3390.28</v>
      </c>
      <c r="X176" s="293"/>
      <c r="Y176" s="261"/>
      <c r="Z176" s="291">
        <f t="shared" si="135"/>
        <v>16951.39</v>
      </c>
      <c r="AA176" s="290">
        <f t="shared" si="136"/>
        <v>203416.68</v>
      </c>
      <c r="AB176" s="680"/>
      <c r="AC176" s="703"/>
    </row>
    <row r="177" spans="1:30" ht="25.05" customHeight="1" x14ac:dyDescent="0.25">
      <c r="A177" s="682"/>
      <c r="B177" s="683"/>
      <c r="C177" s="666"/>
      <c r="D177" s="579"/>
      <c r="E177" s="579"/>
      <c r="F177" s="619" t="s">
        <v>4399</v>
      </c>
      <c r="G177" s="676"/>
      <c r="H177" s="289"/>
      <c r="I177" s="594" t="s">
        <v>3925</v>
      </c>
      <c r="J177" s="299" t="s">
        <v>3922</v>
      </c>
      <c r="K177" s="594" t="s">
        <v>3977</v>
      </c>
      <c r="L177" s="594" t="s">
        <v>4523</v>
      </c>
      <c r="M177" s="289" t="s">
        <v>3958</v>
      </c>
      <c r="N177" s="290">
        <v>22885</v>
      </c>
      <c r="O177" s="290"/>
      <c r="P177" s="290"/>
      <c r="Q177" s="592"/>
      <c r="R177" s="652">
        <v>2</v>
      </c>
      <c r="S177" s="291"/>
      <c r="T177" s="291">
        <f t="shared" si="134"/>
        <v>2542.7800000000002</v>
      </c>
      <c r="U177" s="290">
        <f t="shared" si="120"/>
        <v>2542.7800000000002</v>
      </c>
      <c r="V177" s="292">
        <v>0.25</v>
      </c>
      <c r="W177" s="392">
        <f t="shared" si="121"/>
        <v>635.70000000000005</v>
      </c>
      <c r="X177" s="293"/>
      <c r="Y177" s="261"/>
      <c r="Z177" s="291">
        <f t="shared" si="135"/>
        <v>3178.4800000000005</v>
      </c>
      <c r="AA177" s="290">
        <f t="shared" si="136"/>
        <v>38141.760000000009</v>
      </c>
      <c r="AB177" s="680"/>
      <c r="AC177" s="703"/>
    </row>
    <row r="178" spans="1:30" ht="25.05" customHeight="1" x14ac:dyDescent="0.25">
      <c r="A178" s="682"/>
      <c r="B178" s="683"/>
      <c r="C178" s="666"/>
      <c r="D178" s="579"/>
      <c r="E178" s="579"/>
      <c r="F178" s="619" t="s">
        <v>4401</v>
      </c>
      <c r="G178" s="676"/>
      <c r="H178" s="289"/>
      <c r="I178" s="594" t="s">
        <v>3925</v>
      </c>
      <c r="J178" s="299" t="s">
        <v>4185</v>
      </c>
      <c r="K178" s="594"/>
      <c r="L178" s="594" t="s">
        <v>4526</v>
      </c>
      <c r="M178" s="289"/>
      <c r="N178" s="290">
        <v>22885</v>
      </c>
      <c r="O178" s="290"/>
      <c r="P178" s="290"/>
      <c r="Q178" s="592"/>
      <c r="R178" s="652">
        <v>15</v>
      </c>
      <c r="S178" s="291"/>
      <c r="T178" s="291">
        <f t="shared" si="134"/>
        <v>19070.830000000002</v>
      </c>
      <c r="U178" s="290">
        <f t="shared" si="120"/>
        <v>19070.830000000002</v>
      </c>
      <c r="V178" s="292">
        <v>0.25</v>
      </c>
      <c r="W178" s="392">
        <f t="shared" si="121"/>
        <v>4767.71</v>
      </c>
      <c r="X178" s="293"/>
      <c r="Y178" s="261"/>
      <c r="Z178" s="291">
        <f t="shared" si="135"/>
        <v>23838.54</v>
      </c>
      <c r="AA178" s="290">
        <f t="shared" si="136"/>
        <v>286062.48</v>
      </c>
      <c r="AB178" s="680"/>
      <c r="AC178" s="703"/>
    </row>
    <row r="179" spans="1:30" ht="25.05" customHeight="1" x14ac:dyDescent="0.25">
      <c r="A179" s="682"/>
      <c r="B179" s="683"/>
      <c r="C179" s="666"/>
      <c r="D179" s="579"/>
      <c r="E179" s="579"/>
      <c r="F179" s="619" t="s">
        <v>4416</v>
      </c>
      <c r="G179" s="676"/>
      <c r="H179" s="289"/>
      <c r="I179" s="594" t="s">
        <v>3921</v>
      </c>
      <c r="J179" s="594" t="s">
        <v>3935</v>
      </c>
      <c r="K179" s="594"/>
      <c r="L179" s="594" t="s">
        <v>4417</v>
      </c>
      <c r="M179" s="289"/>
      <c r="N179" s="290">
        <v>20065</v>
      </c>
      <c r="O179" s="290"/>
      <c r="P179" s="290"/>
      <c r="Q179" s="592"/>
      <c r="R179" s="652">
        <v>8</v>
      </c>
      <c r="S179" s="291"/>
      <c r="T179" s="291">
        <f t="shared" si="134"/>
        <v>8917.7800000000007</v>
      </c>
      <c r="U179" s="290">
        <f t="shared" si="120"/>
        <v>8917.7800000000007</v>
      </c>
      <c r="V179" s="292">
        <v>0.25</v>
      </c>
      <c r="W179" s="392">
        <f t="shared" si="121"/>
        <v>2229.4499999999998</v>
      </c>
      <c r="X179" s="293"/>
      <c r="Y179" s="261"/>
      <c r="Z179" s="291">
        <f t="shared" si="135"/>
        <v>11147.23</v>
      </c>
      <c r="AA179" s="290">
        <f t="shared" si="136"/>
        <v>133766.76</v>
      </c>
      <c r="AB179" s="680"/>
      <c r="AC179" s="703"/>
    </row>
    <row r="180" spans="1:30" ht="25.05" customHeight="1" x14ac:dyDescent="0.25">
      <c r="A180" s="682"/>
      <c r="B180" s="683"/>
      <c r="C180" s="666"/>
      <c r="D180" s="598"/>
      <c r="E180" s="598"/>
      <c r="F180" s="619" t="s">
        <v>4499</v>
      </c>
      <c r="G180" s="676"/>
      <c r="H180" s="289"/>
      <c r="I180" s="605" t="s">
        <v>3921</v>
      </c>
      <c r="J180" s="605" t="s">
        <v>4185</v>
      </c>
      <c r="K180" s="605"/>
      <c r="L180" s="605" t="s">
        <v>4500</v>
      </c>
      <c r="M180" s="289"/>
      <c r="N180" s="290">
        <v>22885</v>
      </c>
      <c r="O180" s="290"/>
      <c r="P180" s="290"/>
      <c r="Q180" s="602"/>
      <c r="R180" s="652">
        <v>5</v>
      </c>
      <c r="S180" s="291"/>
      <c r="T180" s="291">
        <f t="shared" si="134"/>
        <v>6356.94</v>
      </c>
      <c r="U180" s="290">
        <f t="shared" si="120"/>
        <v>6356.94</v>
      </c>
      <c r="V180" s="292">
        <v>0.25</v>
      </c>
      <c r="W180" s="392">
        <f t="shared" si="121"/>
        <v>1589.24</v>
      </c>
      <c r="X180" s="293"/>
      <c r="Y180" s="261"/>
      <c r="Z180" s="291">
        <f t="shared" si="135"/>
        <v>7946.1799999999994</v>
      </c>
      <c r="AA180" s="290">
        <f t="shared" si="136"/>
        <v>95354.159999999989</v>
      </c>
      <c r="AB180" s="680"/>
      <c r="AC180" s="703"/>
    </row>
    <row r="181" spans="1:30" ht="25.05" customHeight="1" x14ac:dyDescent="0.25">
      <c r="A181" s="682"/>
      <c r="B181" s="683"/>
      <c r="C181" s="666"/>
      <c r="D181" s="568"/>
      <c r="E181" s="568"/>
      <c r="F181" s="619" t="s">
        <v>4456</v>
      </c>
      <c r="G181" s="676"/>
      <c r="H181" s="289" t="s">
        <v>4119</v>
      </c>
      <c r="I181" s="594" t="s">
        <v>3921</v>
      </c>
      <c r="J181" s="594" t="s">
        <v>4185</v>
      </c>
      <c r="K181" s="594"/>
      <c r="L181" s="594" t="s">
        <v>4190</v>
      </c>
      <c r="M181" s="289" t="s">
        <v>3937</v>
      </c>
      <c r="N181" s="290">
        <v>22885</v>
      </c>
      <c r="O181" s="290"/>
      <c r="P181" s="290"/>
      <c r="Q181" s="592"/>
      <c r="R181" s="652">
        <v>8.5</v>
      </c>
      <c r="S181" s="291"/>
      <c r="T181" s="291">
        <f t="shared" si="134"/>
        <v>10806.81</v>
      </c>
      <c r="U181" s="290">
        <f>SUM(S181:T181)</f>
        <v>10806.81</v>
      </c>
      <c r="V181" s="292">
        <v>0.25</v>
      </c>
      <c r="W181" s="392">
        <f t="shared" si="121"/>
        <v>2701.7</v>
      </c>
      <c r="X181" s="293"/>
      <c r="Y181" s="261"/>
      <c r="Z181" s="291">
        <f t="shared" si="135"/>
        <v>13508.509999999998</v>
      </c>
      <c r="AA181" s="290">
        <f t="shared" si="136"/>
        <v>162102.12</v>
      </c>
      <c r="AB181" s="680"/>
      <c r="AC181" s="703"/>
    </row>
    <row r="182" spans="1:30" ht="25.05" customHeight="1" x14ac:dyDescent="0.25">
      <c r="A182" s="682"/>
      <c r="B182" s="683"/>
      <c r="C182" s="666"/>
      <c r="D182" s="568"/>
      <c r="E182" s="568"/>
      <c r="F182" s="619" t="s">
        <v>4485</v>
      </c>
      <c r="G182" s="676"/>
      <c r="H182" s="289" t="s">
        <v>4127</v>
      </c>
      <c r="I182" s="594" t="s">
        <v>3925</v>
      </c>
      <c r="J182" s="594" t="s">
        <v>4185</v>
      </c>
      <c r="K182" s="594"/>
      <c r="L182" s="594" t="s">
        <v>4486</v>
      </c>
      <c r="M182" s="289"/>
      <c r="N182" s="290">
        <v>22885</v>
      </c>
      <c r="O182" s="290"/>
      <c r="P182" s="290"/>
      <c r="Q182" s="592"/>
      <c r="R182" s="652">
        <v>16</v>
      </c>
      <c r="S182" s="291"/>
      <c r="T182" s="291">
        <f t="shared" si="134"/>
        <v>20342.22</v>
      </c>
      <c r="U182" s="290">
        <f>SUM(S182:T182)</f>
        <v>20342.22</v>
      </c>
      <c r="V182" s="292">
        <v>0.25</v>
      </c>
      <c r="W182" s="392">
        <f t="shared" si="121"/>
        <v>5085.5600000000004</v>
      </c>
      <c r="X182" s="293"/>
      <c r="Y182" s="261"/>
      <c r="Z182" s="291">
        <f t="shared" si="135"/>
        <v>25427.780000000002</v>
      </c>
      <c r="AA182" s="290">
        <f t="shared" si="136"/>
        <v>305133.36000000004</v>
      </c>
      <c r="AB182" s="680"/>
      <c r="AC182" s="703"/>
    </row>
    <row r="183" spans="1:30" ht="25.05" customHeight="1" x14ac:dyDescent="0.25">
      <c r="A183" s="682"/>
      <c r="B183" s="683"/>
      <c r="C183" s="666"/>
      <c r="D183" s="568"/>
      <c r="E183" s="568"/>
      <c r="F183" s="619" t="s">
        <v>4463</v>
      </c>
      <c r="G183" s="676"/>
      <c r="H183" s="289" t="s">
        <v>4123</v>
      </c>
      <c r="I183" s="594" t="s">
        <v>3921</v>
      </c>
      <c r="J183" s="594" t="s">
        <v>3928</v>
      </c>
      <c r="K183" s="594" t="s">
        <v>3938</v>
      </c>
      <c r="L183" s="594" t="s">
        <v>4334</v>
      </c>
      <c r="M183" s="289" t="s">
        <v>3940</v>
      </c>
      <c r="N183" s="290">
        <v>24410</v>
      </c>
      <c r="O183" s="290"/>
      <c r="P183" s="290"/>
      <c r="Q183" s="592"/>
      <c r="R183" s="540">
        <f>18-10</f>
        <v>8</v>
      </c>
      <c r="S183" s="291"/>
      <c r="T183" s="291">
        <f t="shared" si="134"/>
        <v>10848.89</v>
      </c>
      <c r="U183" s="290">
        <f>SUM(S183:T183)</f>
        <v>10848.89</v>
      </c>
      <c r="V183" s="292">
        <v>0.25</v>
      </c>
      <c r="W183" s="392">
        <f t="shared" si="121"/>
        <v>2712.22</v>
      </c>
      <c r="X183" s="293"/>
      <c r="Y183" s="261"/>
      <c r="Z183" s="291">
        <f t="shared" si="135"/>
        <v>13561.109999999999</v>
      </c>
      <c r="AA183" s="290">
        <f t="shared" si="136"/>
        <v>162733.31999999998</v>
      </c>
      <c r="AB183" s="680"/>
      <c r="AC183" s="703"/>
    </row>
    <row r="184" spans="1:30" ht="25.05" customHeight="1" x14ac:dyDescent="0.25">
      <c r="A184" s="682"/>
      <c r="B184" s="683"/>
      <c r="C184" s="666"/>
      <c r="D184" s="568"/>
      <c r="E184" s="568"/>
      <c r="F184" s="619" t="s">
        <v>4455</v>
      </c>
      <c r="G184" s="676"/>
      <c r="H184" s="289" t="s">
        <v>4332</v>
      </c>
      <c r="I184" s="594" t="s">
        <v>3925</v>
      </c>
      <c r="J184" s="594" t="s">
        <v>3935</v>
      </c>
      <c r="K184" s="594"/>
      <c r="L184" s="594" t="s">
        <v>4333</v>
      </c>
      <c r="M184" s="289"/>
      <c r="N184" s="290">
        <v>14460</v>
      </c>
      <c r="O184" s="290"/>
      <c r="P184" s="290"/>
      <c r="Q184" s="592"/>
      <c r="R184" s="652">
        <v>10</v>
      </c>
      <c r="S184" s="291"/>
      <c r="T184" s="291">
        <f t="shared" si="134"/>
        <v>8033.33</v>
      </c>
      <c r="U184" s="290">
        <f>SUM(S184:T184)</f>
        <v>8033.33</v>
      </c>
      <c r="V184" s="292">
        <v>0.25</v>
      </c>
      <c r="W184" s="392">
        <f t="shared" si="121"/>
        <v>2008.33</v>
      </c>
      <c r="X184" s="293"/>
      <c r="Y184" s="261"/>
      <c r="Z184" s="291">
        <f t="shared" si="135"/>
        <v>10041.66</v>
      </c>
      <c r="AA184" s="290">
        <f t="shared" si="136"/>
        <v>120499.92</v>
      </c>
      <c r="AB184" s="680"/>
      <c r="AC184" s="703"/>
    </row>
    <row r="185" spans="1:30" ht="25.05" customHeight="1" x14ac:dyDescent="0.25">
      <c r="A185" s="682"/>
      <c r="B185" s="683"/>
      <c r="C185" s="666"/>
      <c r="D185" s="568"/>
      <c r="E185" s="568"/>
      <c r="F185" s="619" t="s">
        <v>4433</v>
      </c>
      <c r="G185" s="676"/>
      <c r="H185" s="289" t="s">
        <v>4128</v>
      </c>
      <c r="I185" s="594" t="s">
        <v>3925</v>
      </c>
      <c r="J185" s="594" t="s">
        <v>3922</v>
      </c>
      <c r="K185" s="594" t="s">
        <v>3941</v>
      </c>
      <c r="L185" s="594" t="s">
        <v>4434</v>
      </c>
      <c r="M185" s="289" t="s">
        <v>3942</v>
      </c>
      <c r="N185" s="290">
        <v>22885</v>
      </c>
      <c r="O185" s="290"/>
      <c r="P185" s="290"/>
      <c r="Q185" s="592"/>
      <c r="R185" s="652">
        <v>13</v>
      </c>
      <c r="S185" s="291"/>
      <c r="T185" s="291">
        <f t="shared" si="134"/>
        <v>16528.060000000001</v>
      </c>
      <c r="U185" s="290">
        <f>SUM(S185:T185)</f>
        <v>16528.060000000001</v>
      </c>
      <c r="V185" s="292">
        <v>0.25</v>
      </c>
      <c r="W185" s="392">
        <f t="shared" si="121"/>
        <v>4132.0200000000004</v>
      </c>
      <c r="X185" s="293"/>
      <c r="Y185" s="261"/>
      <c r="Z185" s="291">
        <f t="shared" si="135"/>
        <v>20660.080000000002</v>
      </c>
      <c r="AA185" s="290">
        <f t="shared" si="136"/>
        <v>247920.96000000002</v>
      </c>
      <c r="AB185" s="680"/>
      <c r="AC185" s="703"/>
    </row>
    <row r="186" spans="1:30" s="295" customFormat="1" ht="25.05" customHeight="1" x14ac:dyDescent="0.25">
      <c r="A186" s="682"/>
      <c r="B186" s="683"/>
      <c r="C186" s="666"/>
      <c r="D186" s="568"/>
      <c r="E186" s="568"/>
      <c r="F186" s="619" t="s">
        <v>4482</v>
      </c>
      <c r="G186" s="676"/>
      <c r="H186" s="289" t="s">
        <v>4093</v>
      </c>
      <c r="I186" s="594" t="s">
        <v>3921</v>
      </c>
      <c r="J186" s="594" t="s">
        <v>3935</v>
      </c>
      <c r="K186" s="594"/>
      <c r="L186" s="594" t="s">
        <v>4436</v>
      </c>
      <c r="M186" s="289"/>
      <c r="N186" s="290">
        <v>14460</v>
      </c>
      <c r="O186" s="290"/>
      <c r="P186" s="290"/>
      <c r="Q186" s="592"/>
      <c r="R186" s="652">
        <v>14</v>
      </c>
      <c r="S186" s="291"/>
      <c r="T186" s="291">
        <f t="shared" si="134"/>
        <v>11246.67</v>
      </c>
      <c r="U186" s="290">
        <f t="shared" ref="U186" si="142">SUM(S186:T186)</f>
        <v>11246.67</v>
      </c>
      <c r="V186" s="292">
        <v>0.25</v>
      </c>
      <c r="W186" s="392">
        <f t="shared" si="121"/>
        <v>2811.67</v>
      </c>
      <c r="X186" s="394"/>
      <c r="Y186" s="261"/>
      <c r="Z186" s="291">
        <f t="shared" si="135"/>
        <v>14058.34</v>
      </c>
      <c r="AA186" s="290">
        <f t="shared" si="136"/>
        <v>168700.08000000002</v>
      </c>
      <c r="AB186" s="680"/>
      <c r="AC186" s="703"/>
      <c r="AD186" s="629"/>
    </row>
    <row r="187" spans="1:30" ht="25.05" customHeight="1" x14ac:dyDescent="0.25">
      <c r="A187" s="682"/>
      <c r="B187" s="683"/>
      <c r="C187" s="666"/>
      <c r="D187" s="568"/>
      <c r="E187" s="568"/>
      <c r="F187" s="619" t="s">
        <v>4457</v>
      </c>
      <c r="G187" s="676"/>
      <c r="H187" s="289" t="s">
        <v>4095</v>
      </c>
      <c r="I187" s="450" t="s">
        <v>3921</v>
      </c>
      <c r="J187" s="450" t="s">
        <v>4458</v>
      </c>
      <c r="K187" s="450"/>
      <c r="L187" s="450" t="s">
        <v>4330</v>
      </c>
      <c r="M187" s="289" t="s">
        <v>3933</v>
      </c>
      <c r="N187" s="290">
        <v>24410</v>
      </c>
      <c r="O187" s="290"/>
      <c r="P187" s="290"/>
      <c r="Q187" s="466"/>
      <c r="R187" s="652">
        <v>2</v>
      </c>
      <c r="S187" s="291"/>
      <c r="T187" s="291">
        <f t="shared" si="134"/>
        <v>2712.22</v>
      </c>
      <c r="U187" s="290">
        <f t="shared" ref="U187:U197" si="143">SUM(S187:T187)</f>
        <v>2712.22</v>
      </c>
      <c r="V187" s="292">
        <v>0.25</v>
      </c>
      <c r="W187" s="392">
        <f t="shared" si="121"/>
        <v>678.06</v>
      </c>
      <c r="X187" s="296"/>
      <c r="Y187" s="261"/>
      <c r="Z187" s="291">
        <f t="shared" si="135"/>
        <v>3390.2799999999997</v>
      </c>
      <c r="AA187" s="290">
        <f t="shared" si="136"/>
        <v>40683.360000000001</v>
      </c>
      <c r="AB187" s="680"/>
      <c r="AC187" s="703"/>
    </row>
    <row r="188" spans="1:30" ht="25.05" customHeight="1" x14ac:dyDescent="0.25">
      <c r="A188" s="682"/>
      <c r="B188" s="683"/>
      <c r="C188" s="666"/>
      <c r="D188" s="568"/>
      <c r="E188" s="568"/>
      <c r="F188" s="619" t="s">
        <v>4481</v>
      </c>
      <c r="G188" s="676"/>
      <c r="H188" s="289" t="s">
        <v>4103</v>
      </c>
      <c r="I188" s="450" t="s">
        <v>3921</v>
      </c>
      <c r="J188" s="450" t="s">
        <v>4187</v>
      </c>
      <c r="K188" s="450" t="s">
        <v>3945</v>
      </c>
      <c r="L188" s="450" t="s">
        <v>4480</v>
      </c>
      <c r="M188" s="289" t="s">
        <v>3946</v>
      </c>
      <c r="N188" s="290">
        <v>24410</v>
      </c>
      <c r="O188" s="290"/>
      <c r="P188" s="290"/>
      <c r="Q188" s="466"/>
      <c r="R188" s="652">
        <v>11</v>
      </c>
      <c r="S188" s="291"/>
      <c r="T188" s="291">
        <f t="shared" si="134"/>
        <v>14917.22</v>
      </c>
      <c r="U188" s="290">
        <f t="shared" si="143"/>
        <v>14917.22</v>
      </c>
      <c r="V188" s="292">
        <v>0.25</v>
      </c>
      <c r="W188" s="392">
        <f t="shared" si="121"/>
        <v>3729.31</v>
      </c>
      <c r="X188" s="293"/>
      <c r="Y188" s="261"/>
      <c r="Z188" s="291">
        <f t="shared" si="135"/>
        <v>18646.53</v>
      </c>
      <c r="AA188" s="290">
        <f t="shared" si="136"/>
        <v>223758.36</v>
      </c>
      <c r="AB188" s="680"/>
      <c r="AC188" s="703"/>
    </row>
    <row r="189" spans="1:30" ht="25.05" customHeight="1" x14ac:dyDescent="0.25">
      <c r="A189" s="682"/>
      <c r="B189" s="683"/>
      <c r="C189" s="666"/>
      <c r="D189" s="568"/>
      <c r="E189" s="568"/>
      <c r="F189" s="619" t="s">
        <v>4438</v>
      </c>
      <c r="G189" s="676"/>
      <c r="H189" s="289" t="s">
        <v>4335</v>
      </c>
      <c r="I189" s="518" t="s">
        <v>3925</v>
      </c>
      <c r="J189" s="518" t="s">
        <v>3935</v>
      </c>
      <c r="K189" s="518"/>
      <c r="L189" s="518" t="s">
        <v>4519</v>
      </c>
      <c r="M189" s="289"/>
      <c r="N189" s="290">
        <v>22885</v>
      </c>
      <c r="O189" s="290"/>
      <c r="P189" s="290"/>
      <c r="Q189" s="523"/>
      <c r="R189" s="652">
        <v>7.5</v>
      </c>
      <c r="S189" s="291"/>
      <c r="T189" s="291">
        <f t="shared" si="134"/>
        <v>9535.42</v>
      </c>
      <c r="U189" s="290">
        <f t="shared" si="143"/>
        <v>9535.42</v>
      </c>
      <c r="V189" s="292">
        <v>0.25</v>
      </c>
      <c r="W189" s="392">
        <f t="shared" si="121"/>
        <v>2383.86</v>
      </c>
      <c r="X189" s="293"/>
      <c r="Y189" s="261"/>
      <c r="Z189" s="291">
        <f t="shared" si="135"/>
        <v>11919.28</v>
      </c>
      <c r="AA189" s="290">
        <f t="shared" si="136"/>
        <v>143031.36000000002</v>
      </c>
      <c r="AB189" s="680"/>
      <c r="AC189" s="703"/>
    </row>
    <row r="190" spans="1:30" ht="25.05" customHeight="1" x14ac:dyDescent="0.25">
      <c r="A190" s="682"/>
      <c r="B190" s="683"/>
      <c r="C190" s="666"/>
      <c r="D190" s="568"/>
      <c r="E190" s="568"/>
      <c r="F190" s="619" t="s">
        <v>4398</v>
      </c>
      <c r="G190" s="676"/>
      <c r="H190" s="289" t="s">
        <v>4096</v>
      </c>
      <c r="I190" s="450" t="s">
        <v>3948</v>
      </c>
      <c r="J190" s="450" t="s">
        <v>4187</v>
      </c>
      <c r="K190" s="450" t="s">
        <v>3949</v>
      </c>
      <c r="L190" s="450" t="s">
        <v>4520</v>
      </c>
      <c r="M190" s="289" t="s">
        <v>3933</v>
      </c>
      <c r="N190" s="290">
        <v>24410</v>
      </c>
      <c r="O190" s="290"/>
      <c r="P190" s="290"/>
      <c r="Q190" s="466"/>
      <c r="R190" s="652">
        <v>1</v>
      </c>
      <c r="S190" s="291"/>
      <c r="T190" s="291">
        <f t="shared" si="134"/>
        <v>1356.11</v>
      </c>
      <c r="U190" s="290">
        <f t="shared" si="143"/>
        <v>1356.11</v>
      </c>
      <c r="V190" s="292">
        <v>0.25</v>
      </c>
      <c r="W190" s="392">
        <f t="shared" si="121"/>
        <v>339.03</v>
      </c>
      <c r="X190" s="293"/>
      <c r="Y190" s="261"/>
      <c r="Z190" s="291">
        <f t="shared" si="135"/>
        <v>1695.1399999999999</v>
      </c>
      <c r="AA190" s="290">
        <f t="shared" si="136"/>
        <v>20341.68</v>
      </c>
      <c r="AB190" s="680"/>
      <c r="AC190" s="703"/>
    </row>
    <row r="191" spans="1:30" ht="25.05" hidden="1" customHeight="1" x14ac:dyDescent="0.25">
      <c r="A191" s="682"/>
      <c r="B191" s="683"/>
      <c r="C191" s="666"/>
      <c r="D191" s="568"/>
      <c r="E191" s="568"/>
      <c r="F191" s="568"/>
      <c r="G191" s="676"/>
      <c r="H191" s="289" t="s">
        <v>4097</v>
      </c>
      <c r="I191" s="450" t="s">
        <v>3921</v>
      </c>
      <c r="J191" s="450" t="s">
        <v>3928</v>
      </c>
      <c r="K191" s="450" t="s">
        <v>3953</v>
      </c>
      <c r="L191" s="450" t="s">
        <v>4336</v>
      </c>
      <c r="M191" s="289" t="s">
        <v>3933</v>
      </c>
      <c r="N191" s="290">
        <v>24410</v>
      </c>
      <c r="O191" s="290"/>
      <c r="P191" s="290"/>
      <c r="Q191" s="466"/>
      <c r="R191" s="652"/>
      <c r="S191" s="291"/>
      <c r="T191" s="291">
        <f t="shared" si="134"/>
        <v>0</v>
      </c>
      <c r="U191" s="290">
        <f t="shared" si="143"/>
        <v>0</v>
      </c>
      <c r="V191" s="292">
        <v>0.25</v>
      </c>
      <c r="W191" s="392">
        <f t="shared" si="121"/>
        <v>0</v>
      </c>
      <c r="X191" s="293"/>
      <c r="Y191" s="261"/>
      <c r="Z191" s="291">
        <f t="shared" si="135"/>
        <v>0</v>
      </c>
      <c r="AA191" s="290">
        <f t="shared" si="136"/>
        <v>0</v>
      </c>
      <c r="AB191" s="680"/>
      <c r="AC191" s="703"/>
    </row>
    <row r="192" spans="1:30" ht="25.05" customHeight="1" x14ac:dyDescent="0.25">
      <c r="A192" s="682"/>
      <c r="B192" s="683"/>
      <c r="C192" s="666"/>
      <c r="D192" s="568"/>
      <c r="E192" s="568"/>
      <c r="F192" s="622" t="s">
        <v>4483</v>
      </c>
      <c r="G192" s="676"/>
      <c r="H192" s="289" t="s">
        <v>4098</v>
      </c>
      <c r="I192" s="583" t="s">
        <v>3921</v>
      </c>
      <c r="J192" s="299" t="s">
        <v>3928</v>
      </c>
      <c r="K192" s="583"/>
      <c r="L192" s="583" t="s">
        <v>4484</v>
      </c>
      <c r="M192" s="289"/>
      <c r="N192" s="290">
        <v>24410</v>
      </c>
      <c r="O192" s="290"/>
      <c r="P192" s="290"/>
      <c r="Q192" s="466"/>
      <c r="R192" s="652">
        <v>10</v>
      </c>
      <c r="S192" s="291"/>
      <c r="T192" s="291">
        <f t="shared" si="134"/>
        <v>13561.11</v>
      </c>
      <c r="U192" s="290">
        <f t="shared" si="143"/>
        <v>13561.11</v>
      </c>
      <c r="V192" s="292">
        <v>0.25</v>
      </c>
      <c r="W192" s="392">
        <f t="shared" si="121"/>
        <v>3390.28</v>
      </c>
      <c r="X192" s="293"/>
      <c r="Y192" s="261"/>
      <c r="Z192" s="291">
        <f t="shared" si="135"/>
        <v>16951.39</v>
      </c>
      <c r="AA192" s="290">
        <f t="shared" si="136"/>
        <v>203416.68</v>
      </c>
      <c r="AB192" s="680"/>
      <c r="AC192" s="703"/>
    </row>
    <row r="193" spans="1:29" ht="25.05" customHeight="1" x14ac:dyDescent="0.25">
      <c r="A193" s="682"/>
      <c r="B193" s="683"/>
      <c r="C193" s="666"/>
      <c r="D193" s="568"/>
      <c r="E193" s="568"/>
      <c r="F193" s="619" t="s">
        <v>4402</v>
      </c>
      <c r="G193" s="676"/>
      <c r="H193" s="289" t="s">
        <v>4099</v>
      </c>
      <c r="I193" s="450" t="s">
        <v>3921</v>
      </c>
      <c r="J193" s="450" t="s">
        <v>3928</v>
      </c>
      <c r="K193" s="450" t="s">
        <v>3957</v>
      </c>
      <c r="L193" s="450" t="s">
        <v>4528</v>
      </c>
      <c r="M193" s="289" t="s">
        <v>3958</v>
      </c>
      <c r="N193" s="290">
        <v>24410</v>
      </c>
      <c r="O193" s="290"/>
      <c r="P193" s="290"/>
      <c r="Q193" s="466"/>
      <c r="R193" s="652">
        <v>4</v>
      </c>
      <c r="S193" s="291"/>
      <c r="T193" s="291">
        <f t="shared" si="134"/>
        <v>5424.44</v>
      </c>
      <c r="U193" s="290">
        <f t="shared" si="143"/>
        <v>5424.44</v>
      </c>
      <c r="V193" s="292">
        <v>0.25</v>
      </c>
      <c r="W193" s="392">
        <f t="shared" si="121"/>
        <v>1356.11</v>
      </c>
      <c r="X193" s="293"/>
      <c r="Y193" s="261"/>
      <c r="Z193" s="291">
        <f t="shared" si="135"/>
        <v>6780.5499999999993</v>
      </c>
      <c r="AA193" s="290">
        <f t="shared" si="136"/>
        <v>81366.599999999991</v>
      </c>
      <c r="AB193" s="680"/>
      <c r="AC193" s="703"/>
    </row>
    <row r="194" spans="1:29" ht="25.05" customHeight="1" x14ac:dyDescent="0.25">
      <c r="A194" s="682"/>
      <c r="B194" s="683"/>
      <c r="C194" s="666"/>
      <c r="D194" s="568"/>
      <c r="E194" s="568"/>
      <c r="F194" s="619" t="s">
        <v>4477</v>
      </c>
      <c r="G194" s="676"/>
      <c r="H194" s="289" t="s">
        <v>4113</v>
      </c>
      <c r="I194" s="450" t="s">
        <v>3921</v>
      </c>
      <c r="J194" s="450" t="s">
        <v>4185</v>
      </c>
      <c r="K194" s="450"/>
      <c r="L194" s="450" t="s">
        <v>4190</v>
      </c>
      <c r="M194" s="289" t="s">
        <v>3959</v>
      </c>
      <c r="N194" s="290">
        <v>22885</v>
      </c>
      <c r="O194" s="290"/>
      <c r="P194" s="290"/>
      <c r="Q194" s="466"/>
      <c r="R194" s="652">
        <v>15</v>
      </c>
      <c r="S194" s="291"/>
      <c r="T194" s="291">
        <f t="shared" si="134"/>
        <v>19070.830000000002</v>
      </c>
      <c r="U194" s="290">
        <f t="shared" si="143"/>
        <v>19070.830000000002</v>
      </c>
      <c r="V194" s="292">
        <v>0.25</v>
      </c>
      <c r="W194" s="392">
        <f t="shared" si="121"/>
        <v>4767.71</v>
      </c>
      <c r="X194" s="293"/>
      <c r="Y194" s="261"/>
      <c r="Z194" s="291">
        <f t="shared" si="135"/>
        <v>23838.54</v>
      </c>
      <c r="AA194" s="290">
        <f t="shared" si="136"/>
        <v>286062.48</v>
      </c>
      <c r="AB194" s="680"/>
      <c r="AC194" s="703"/>
    </row>
    <row r="195" spans="1:29" ht="25.05" customHeight="1" x14ac:dyDescent="0.25">
      <c r="A195" s="682"/>
      <c r="B195" s="683"/>
      <c r="C195" s="666"/>
      <c r="D195" s="568"/>
      <c r="E195" s="568"/>
      <c r="F195" s="619" t="s">
        <v>4404</v>
      </c>
      <c r="G195" s="676"/>
      <c r="H195" s="289" t="s">
        <v>4100</v>
      </c>
      <c r="I195" s="450" t="s">
        <v>3921</v>
      </c>
      <c r="J195" s="450" t="s">
        <v>3928</v>
      </c>
      <c r="K195" s="450" t="s">
        <v>3960</v>
      </c>
      <c r="L195" s="450" t="s">
        <v>4405</v>
      </c>
      <c r="M195" s="289" t="s">
        <v>3933</v>
      </c>
      <c r="N195" s="290">
        <v>24410</v>
      </c>
      <c r="O195" s="290">
        <v>4882</v>
      </c>
      <c r="P195" s="290">
        <v>29292</v>
      </c>
      <c r="Q195" s="466"/>
      <c r="R195" s="652">
        <v>2</v>
      </c>
      <c r="S195" s="291"/>
      <c r="T195" s="291">
        <f>ROUND(P195/18*R195,2)</f>
        <v>3254.67</v>
      </c>
      <c r="U195" s="290">
        <f t="shared" si="143"/>
        <v>3254.67</v>
      </c>
      <c r="V195" s="292">
        <v>0.25</v>
      </c>
      <c r="W195" s="392">
        <f t="shared" si="121"/>
        <v>813.67</v>
      </c>
      <c r="X195" s="293"/>
      <c r="Y195" s="261"/>
      <c r="Z195" s="291">
        <f t="shared" si="135"/>
        <v>4068.34</v>
      </c>
      <c r="AA195" s="290">
        <f t="shared" si="136"/>
        <v>48820.08</v>
      </c>
      <c r="AB195" s="680"/>
      <c r="AC195" s="703"/>
    </row>
    <row r="196" spans="1:29" ht="25.05" hidden="1" customHeight="1" x14ac:dyDescent="0.25">
      <c r="A196" s="682"/>
      <c r="B196" s="683"/>
      <c r="C196" s="666"/>
      <c r="D196" s="568"/>
      <c r="E196" s="568"/>
      <c r="F196" s="568"/>
      <c r="G196" s="676"/>
      <c r="H196" s="289" t="s">
        <v>4129</v>
      </c>
      <c r="I196" s="450" t="s">
        <v>3925</v>
      </c>
      <c r="J196" s="450" t="s">
        <v>4187</v>
      </c>
      <c r="K196" s="450"/>
      <c r="L196" s="450" t="s">
        <v>4443</v>
      </c>
      <c r="M196" s="289" t="s">
        <v>3961</v>
      </c>
      <c r="N196" s="290">
        <v>24410</v>
      </c>
      <c r="O196" s="290"/>
      <c r="P196" s="290"/>
      <c r="Q196" s="466"/>
      <c r="R196" s="652"/>
      <c r="S196" s="291"/>
      <c r="T196" s="291">
        <f>ROUND(N196/18*R196,2)</f>
        <v>0</v>
      </c>
      <c r="U196" s="290">
        <f t="shared" si="143"/>
        <v>0</v>
      </c>
      <c r="V196" s="292">
        <v>0.25</v>
      </c>
      <c r="W196" s="392">
        <f t="shared" si="121"/>
        <v>0</v>
      </c>
      <c r="X196" s="293"/>
      <c r="Y196" s="261"/>
      <c r="Z196" s="291">
        <f t="shared" si="135"/>
        <v>0</v>
      </c>
      <c r="AA196" s="290">
        <f t="shared" si="136"/>
        <v>0</v>
      </c>
      <c r="AB196" s="680"/>
      <c r="AC196" s="703"/>
    </row>
    <row r="197" spans="1:29" ht="25.05" customHeight="1" x14ac:dyDescent="0.25">
      <c r="A197" s="682"/>
      <c r="B197" s="683"/>
      <c r="C197" s="666"/>
      <c r="D197" s="568"/>
      <c r="E197" s="568"/>
      <c r="F197" s="619" t="s">
        <v>4387</v>
      </c>
      <c r="G197" s="676"/>
      <c r="H197" s="289" t="s">
        <v>4130</v>
      </c>
      <c r="I197" s="518" t="s">
        <v>3925</v>
      </c>
      <c r="J197" s="518" t="s">
        <v>3922</v>
      </c>
      <c r="K197" s="518" t="s">
        <v>3962</v>
      </c>
      <c r="L197" s="518" t="s">
        <v>4328</v>
      </c>
      <c r="M197" s="289" t="s">
        <v>3933</v>
      </c>
      <c r="N197" s="290">
        <v>22885</v>
      </c>
      <c r="O197" s="290"/>
      <c r="P197" s="290"/>
      <c r="Q197" s="523"/>
      <c r="R197" s="652">
        <v>5</v>
      </c>
      <c r="S197" s="291"/>
      <c r="T197" s="291">
        <f>ROUND(N197/18*R197,2)</f>
        <v>6356.94</v>
      </c>
      <c r="U197" s="290">
        <f t="shared" si="143"/>
        <v>6356.94</v>
      </c>
      <c r="V197" s="292">
        <v>0.25</v>
      </c>
      <c r="W197" s="392">
        <f t="shared" si="121"/>
        <v>1589.24</v>
      </c>
      <c r="X197" s="293"/>
      <c r="Y197" s="261"/>
      <c r="Z197" s="291">
        <f t="shared" si="135"/>
        <v>7946.1799999999994</v>
      </c>
      <c r="AA197" s="290">
        <f t="shared" si="136"/>
        <v>95354.159999999989</v>
      </c>
      <c r="AB197" s="680"/>
      <c r="AC197" s="703"/>
    </row>
    <row r="198" spans="1:29" ht="25.05" hidden="1" customHeight="1" x14ac:dyDescent="0.25">
      <c r="A198" s="682"/>
      <c r="B198" s="683"/>
      <c r="C198" s="666"/>
      <c r="D198" s="568"/>
      <c r="E198" s="568"/>
      <c r="F198" s="568"/>
      <c r="G198" s="676"/>
      <c r="H198" s="289" t="s">
        <v>4104</v>
      </c>
      <c r="I198" s="450" t="s">
        <v>3921</v>
      </c>
      <c r="J198" s="450" t="s">
        <v>3922</v>
      </c>
      <c r="K198" s="450"/>
      <c r="L198" s="450" t="s">
        <v>4413</v>
      </c>
      <c r="M198" s="289" t="s">
        <v>3964</v>
      </c>
      <c r="N198" s="290">
        <v>22885</v>
      </c>
      <c r="O198" s="290"/>
      <c r="P198" s="290"/>
      <c r="Q198" s="466"/>
      <c r="R198" s="652"/>
      <c r="S198" s="291"/>
      <c r="T198" s="291">
        <f t="shared" ref="T198" si="144">ROUND(N198/18*R198,2)</f>
        <v>0</v>
      </c>
      <c r="U198" s="290">
        <f t="shared" ref="U198:U199" si="145">SUM(S198:T198)</f>
        <v>0</v>
      </c>
      <c r="V198" s="292">
        <v>0.25</v>
      </c>
      <c r="W198" s="392">
        <f t="shared" si="121"/>
        <v>0</v>
      </c>
      <c r="X198" s="394"/>
      <c r="Y198" s="261"/>
      <c r="Z198" s="291">
        <f t="shared" si="135"/>
        <v>0</v>
      </c>
      <c r="AA198" s="290">
        <f t="shared" si="136"/>
        <v>0</v>
      </c>
      <c r="AB198" s="680"/>
      <c r="AC198" s="703"/>
    </row>
    <row r="199" spans="1:29" ht="25.05" customHeight="1" x14ac:dyDescent="0.25">
      <c r="A199" s="682"/>
      <c r="B199" s="683"/>
      <c r="C199" s="666"/>
      <c r="D199" s="568"/>
      <c r="E199" s="568"/>
      <c r="F199" s="619" t="s">
        <v>4444</v>
      </c>
      <c r="G199" s="676"/>
      <c r="H199" s="289" t="s">
        <v>4110</v>
      </c>
      <c r="I199" s="450" t="s">
        <v>3925</v>
      </c>
      <c r="J199" s="450" t="s">
        <v>3928</v>
      </c>
      <c r="K199" s="450" t="s">
        <v>3966</v>
      </c>
      <c r="L199" s="450" t="s">
        <v>4535</v>
      </c>
      <c r="M199" s="289" t="s">
        <v>3968</v>
      </c>
      <c r="N199" s="290">
        <v>24410</v>
      </c>
      <c r="O199" s="290"/>
      <c r="P199" s="290"/>
      <c r="Q199" s="466"/>
      <c r="R199" s="652">
        <v>8.5</v>
      </c>
      <c r="S199" s="291"/>
      <c r="T199" s="291">
        <f>ROUND(N199/18*R199,2)</f>
        <v>11526.94</v>
      </c>
      <c r="U199" s="290">
        <f t="shared" si="145"/>
        <v>11526.94</v>
      </c>
      <c r="V199" s="292">
        <v>0.25</v>
      </c>
      <c r="W199" s="392">
        <f t="shared" si="121"/>
        <v>2881.74</v>
      </c>
      <c r="X199" s="293"/>
      <c r="Y199" s="261"/>
      <c r="Z199" s="291">
        <f t="shared" si="135"/>
        <v>14408.68</v>
      </c>
      <c r="AA199" s="290">
        <f t="shared" si="136"/>
        <v>172904.16</v>
      </c>
      <c r="AB199" s="680"/>
      <c r="AC199" s="703"/>
    </row>
    <row r="200" spans="1:29" ht="25.05" customHeight="1" x14ac:dyDescent="0.25">
      <c r="A200" s="682"/>
      <c r="B200" s="683"/>
      <c r="C200" s="666"/>
      <c r="D200" s="568"/>
      <c r="E200" s="568"/>
      <c r="F200" s="619" t="s">
        <v>4466</v>
      </c>
      <c r="G200" s="676"/>
      <c r="H200" s="289" t="s">
        <v>4338</v>
      </c>
      <c r="I200" s="518" t="s">
        <v>4339</v>
      </c>
      <c r="J200" s="518" t="s">
        <v>3922</v>
      </c>
      <c r="K200" s="518"/>
      <c r="L200" s="518" t="s">
        <v>4465</v>
      </c>
      <c r="M200" s="289"/>
      <c r="N200" s="290">
        <v>22885</v>
      </c>
      <c r="O200" s="290"/>
      <c r="P200" s="290"/>
      <c r="Q200" s="523"/>
      <c r="R200" s="652">
        <v>18</v>
      </c>
      <c r="S200" s="291"/>
      <c r="T200" s="291">
        <f>ROUND(N200/18*R200,2)</f>
        <v>22885</v>
      </c>
      <c r="U200" s="290">
        <f t="shared" ref="U200:U203" si="146">SUM(S200:T200)</f>
        <v>22885</v>
      </c>
      <c r="V200" s="292">
        <v>0.25</v>
      </c>
      <c r="W200" s="392">
        <f t="shared" si="121"/>
        <v>5721.25</v>
      </c>
      <c r="X200" s="293"/>
      <c r="Y200" s="261"/>
      <c r="Z200" s="291">
        <f t="shared" si="135"/>
        <v>28606.25</v>
      </c>
      <c r="AA200" s="290">
        <f t="shared" si="136"/>
        <v>343275</v>
      </c>
      <c r="AB200" s="680"/>
      <c r="AC200" s="703"/>
    </row>
    <row r="201" spans="1:29" ht="25.05" customHeight="1" x14ac:dyDescent="0.25">
      <c r="A201" s="682"/>
      <c r="B201" s="683"/>
      <c r="C201" s="666"/>
      <c r="D201" s="568"/>
      <c r="E201" s="568"/>
      <c r="F201" s="619" t="s">
        <v>4470</v>
      </c>
      <c r="G201" s="676"/>
      <c r="H201" s="289" t="s">
        <v>4183</v>
      </c>
      <c r="I201" s="518" t="s">
        <v>4339</v>
      </c>
      <c r="J201" s="450" t="s">
        <v>4187</v>
      </c>
      <c r="K201" s="450" t="s">
        <v>3969</v>
      </c>
      <c r="L201" s="450" t="s">
        <v>4471</v>
      </c>
      <c r="M201" s="289" t="s">
        <v>3970</v>
      </c>
      <c r="N201" s="290">
        <v>24410</v>
      </c>
      <c r="O201" s="290">
        <v>4882</v>
      </c>
      <c r="P201" s="290">
        <v>29292</v>
      </c>
      <c r="Q201" s="466"/>
      <c r="R201" s="652">
        <v>15</v>
      </c>
      <c r="S201" s="291"/>
      <c r="T201" s="291">
        <f>ROUND(P201/18*R201,2)</f>
        <v>24410</v>
      </c>
      <c r="U201" s="290">
        <f t="shared" si="146"/>
        <v>24410</v>
      </c>
      <c r="V201" s="292">
        <v>0.25</v>
      </c>
      <c r="W201" s="392">
        <f t="shared" si="121"/>
        <v>6102.5</v>
      </c>
      <c r="X201" s="293"/>
      <c r="Y201" s="261"/>
      <c r="Z201" s="291">
        <f t="shared" si="135"/>
        <v>30512.5</v>
      </c>
      <c r="AA201" s="290">
        <f t="shared" si="136"/>
        <v>366150</v>
      </c>
      <c r="AB201" s="680"/>
      <c r="AC201" s="703"/>
    </row>
    <row r="202" spans="1:29" ht="25.05" customHeight="1" x14ac:dyDescent="0.25">
      <c r="A202" s="682"/>
      <c r="B202" s="683"/>
      <c r="C202" s="666"/>
      <c r="D202" s="568"/>
      <c r="E202" s="568"/>
      <c r="F202" s="619" t="s">
        <v>4414</v>
      </c>
      <c r="G202" s="676"/>
      <c r="H202" s="289" t="s">
        <v>4101</v>
      </c>
      <c r="I202" s="450" t="s">
        <v>3925</v>
      </c>
      <c r="J202" s="450" t="s">
        <v>4187</v>
      </c>
      <c r="K202" s="450" t="s">
        <v>3971</v>
      </c>
      <c r="L202" s="450" t="s">
        <v>4415</v>
      </c>
      <c r="M202" s="289" t="s">
        <v>3958</v>
      </c>
      <c r="N202" s="290">
        <v>24410</v>
      </c>
      <c r="O202" s="290"/>
      <c r="P202" s="290"/>
      <c r="Q202" s="466"/>
      <c r="R202" s="652">
        <v>3</v>
      </c>
      <c r="S202" s="291"/>
      <c r="T202" s="291">
        <f>ROUND(N202/18*R202,2)</f>
        <v>4068.33</v>
      </c>
      <c r="U202" s="290">
        <f t="shared" si="146"/>
        <v>4068.33</v>
      </c>
      <c r="V202" s="292">
        <v>0.25</v>
      </c>
      <c r="W202" s="392">
        <f t="shared" si="121"/>
        <v>1017.08</v>
      </c>
      <c r="X202" s="293"/>
      <c r="Y202" s="261"/>
      <c r="Z202" s="291">
        <f t="shared" si="135"/>
        <v>5085.41</v>
      </c>
      <c r="AA202" s="290">
        <f t="shared" si="136"/>
        <v>61024.92</v>
      </c>
      <c r="AB202" s="680"/>
      <c r="AC202" s="703"/>
    </row>
    <row r="203" spans="1:29" ht="25.05" customHeight="1" x14ac:dyDescent="0.25">
      <c r="A203" s="682"/>
      <c r="B203" s="683"/>
      <c r="C203" s="666"/>
      <c r="D203" s="568"/>
      <c r="E203" s="568"/>
      <c r="F203" s="626" t="s">
        <v>4542</v>
      </c>
      <c r="G203" s="676"/>
      <c r="H203" s="289" t="s">
        <v>4341</v>
      </c>
      <c r="I203" s="616" t="s">
        <v>3921</v>
      </c>
      <c r="J203" s="616" t="s">
        <v>4547</v>
      </c>
      <c r="K203" s="616"/>
      <c r="L203" s="616" t="s">
        <v>4543</v>
      </c>
      <c r="M203" s="321"/>
      <c r="N203" s="609">
        <v>22885</v>
      </c>
      <c r="O203" s="290"/>
      <c r="P203" s="290"/>
      <c r="Q203" s="466"/>
      <c r="R203" s="652">
        <v>7</v>
      </c>
      <c r="S203" s="291"/>
      <c r="T203" s="291">
        <f t="shared" ref="T203:T214" si="147">ROUND(N203/18*R203,2)</f>
        <v>8899.7199999999993</v>
      </c>
      <c r="U203" s="290">
        <f t="shared" si="146"/>
        <v>8899.7199999999993</v>
      </c>
      <c r="V203" s="292">
        <v>0.25</v>
      </c>
      <c r="W203" s="392">
        <f t="shared" si="121"/>
        <v>2224.9299999999998</v>
      </c>
      <c r="X203" s="293"/>
      <c r="Y203" s="261"/>
      <c r="Z203" s="291">
        <f t="shared" si="135"/>
        <v>11124.65</v>
      </c>
      <c r="AA203" s="290">
        <f t="shared" si="136"/>
        <v>133495.79999999999</v>
      </c>
      <c r="AB203" s="680"/>
      <c r="AC203" s="703"/>
    </row>
    <row r="204" spans="1:29" ht="25.05" customHeight="1" x14ac:dyDescent="0.25">
      <c r="A204" s="682"/>
      <c r="B204" s="683"/>
      <c r="C204" s="666"/>
      <c r="D204" s="568"/>
      <c r="E204" s="568"/>
      <c r="F204" s="619" t="s">
        <v>4445</v>
      </c>
      <c r="G204" s="676"/>
      <c r="H204" s="289" t="s">
        <v>4111</v>
      </c>
      <c r="I204" s="450" t="s">
        <v>3921</v>
      </c>
      <c r="J204" s="450" t="s">
        <v>4187</v>
      </c>
      <c r="K204" s="450" t="s">
        <v>3973</v>
      </c>
      <c r="L204" s="450" t="s">
        <v>4351</v>
      </c>
      <c r="M204" s="289" t="s">
        <v>3968</v>
      </c>
      <c r="N204" s="290">
        <v>24410</v>
      </c>
      <c r="O204" s="290"/>
      <c r="P204" s="290"/>
      <c r="Q204" s="466"/>
      <c r="R204" s="652">
        <v>6</v>
      </c>
      <c r="S204" s="291"/>
      <c r="T204" s="291">
        <f t="shared" si="147"/>
        <v>8136.67</v>
      </c>
      <c r="U204" s="290">
        <f t="shared" ref="U204:U206" si="148">SUM(S204:T204)</f>
        <v>8136.67</v>
      </c>
      <c r="V204" s="292">
        <v>0.25</v>
      </c>
      <c r="W204" s="392">
        <f t="shared" si="121"/>
        <v>2034.17</v>
      </c>
      <c r="X204" s="338"/>
      <c r="Y204" s="338"/>
      <c r="Z204" s="291">
        <f t="shared" si="135"/>
        <v>10170.84</v>
      </c>
      <c r="AA204" s="290">
        <f t="shared" si="136"/>
        <v>122050.08</v>
      </c>
      <c r="AB204" s="680"/>
      <c r="AC204" s="703"/>
    </row>
    <row r="205" spans="1:29" ht="25.05" customHeight="1" x14ac:dyDescent="0.25">
      <c r="A205" s="682"/>
      <c r="B205" s="683"/>
      <c r="C205" s="666"/>
      <c r="D205" s="568"/>
      <c r="E205" s="568"/>
      <c r="F205" s="619" t="s">
        <v>4460</v>
      </c>
      <c r="G205" s="676"/>
      <c r="H205" s="367" t="s">
        <v>4184</v>
      </c>
      <c r="I205" s="457" t="s">
        <v>3925</v>
      </c>
      <c r="J205" s="457" t="s">
        <v>3928</v>
      </c>
      <c r="K205" s="457" t="s">
        <v>3975</v>
      </c>
      <c r="L205" s="457" t="s">
        <v>4459</v>
      </c>
      <c r="M205" s="368" t="s">
        <v>3976</v>
      </c>
      <c r="N205" s="547">
        <v>24410</v>
      </c>
      <c r="O205" s="290"/>
      <c r="P205" s="290"/>
      <c r="Q205" s="466"/>
      <c r="R205" s="652">
        <v>4</v>
      </c>
      <c r="S205" s="291"/>
      <c r="T205" s="291">
        <f t="shared" si="147"/>
        <v>5424.44</v>
      </c>
      <c r="U205" s="290">
        <f t="shared" si="148"/>
        <v>5424.44</v>
      </c>
      <c r="V205" s="292">
        <v>0.25</v>
      </c>
      <c r="W205" s="392">
        <f t="shared" si="121"/>
        <v>1356.11</v>
      </c>
      <c r="X205" s="338"/>
      <c r="Y205" s="338"/>
      <c r="Z205" s="291">
        <f t="shared" si="135"/>
        <v>6780.5499999999993</v>
      </c>
      <c r="AA205" s="290">
        <f t="shared" si="136"/>
        <v>81366.599999999991</v>
      </c>
      <c r="AB205" s="680"/>
      <c r="AC205" s="703"/>
    </row>
    <row r="206" spans="1:29" ht="25.05" customHeight="1" x14ac:dyDescent="0.25">
      <c r="A206" s="682"/>
      <c r="B206" s="683"/>
      <c r="C206" s="666"/>
      <c r="D206" s="568"/>
      <c r="E206" s="568"/>
      <c r="F206" s="619" t="s">
        <v>4544</v>
      </c>
      <c r="G206" s="676"/>
      <c r="H206" s="289" t="s">
        <v>4135</v>
      </c>
      <c r="I206" s="612" t="s">
        <v>3921</v>
      </c>
      <c r="J206" s="612" t="s">
        <v>3935</v>
      </c>
      <c r="K206" s="612"/>
      <c r="L206" s="612" t="s">
        <v>4545</v>
      </c>
      <c r="M206" s="214"/>
      <c r="N206" s="290">
        <v>22885</v>
      </c>
      <c r="O206" s="290"/>
      <c r="P206" s="290"/>
      <c r="Q206" s="466"/>
      <c r="R206" s="652">
        <v>2</v>
      </c>
      <c r="S206" s="291"/>
      <c r="T206" s="291">
        <f t="shared" si="147"/>
        <v>2542.7800000000002</v>
      </c>
      <c r="U206" s="290">
        <f t="shared" si="148"/>
        <v>2542.7800000000002</v>
      </c>
      <c r="V206" s="292">
        <v>0.25</v>
      </c>
      <c r="W206" s="392">
        <f t="shared" si="121"/>
        <v>635.70000000000005</v>
      </c>
      <c r="X206" s="394"/>
      <c r="Y206" s="261"/>
      <c r="Z206" s="291">
        <f t="shared" si="135"/>
        <v>3178.4800000000005</v>
      </c>
      <c r="AA206" s="290">
        <f t="shared" si="136"/>
        <v>38141.760000000009</v>
      </c>
      <c r="AB206" s="680"/>
      <c r="AC206" s="703"/>
    </row>
    <row r="207" spans="1:29" ht="25.05" customHeight="1" x14ac:dyDescent="0.25">
      <c r="A207" s="682"/>
      <c r="B207" s="683"/>
      <c r="C207" s="666"/>
      <c r="D207" s="598"/>
      <c r="E207" s="598"/>
      <c r="F207" s="619" t="s">
        <v>4505</v>
      </c>
      <c r="G207" s="676"/>
      <c r="H207" s="289"/>
      <c r="I207" s="605" t="s">
        <v>3925</v>
      </c>
      <c r="J207" s="605" t="s">
        <v>3935</v>
      </c>
      <c r="K207" s="605"/>
      <c r="L207" s="605" t="s">
        <v>4506</v>
      </c>
      <c r="M207" s="289"/>
      <c r="N207" s="290">
        <v>14460</v>
      </c>
      <c r="O207" s="290"/>
      <c r="P207" s="290"/>
      <c r="Q207" s="602"/>
      <c r="R207" s="652">
        <v>5.5</v>
      </c>
      <c r="S207" s="291"/>
      <c r="T207" s="291">
        <f t="shared" si="147"/>
        <v>4418.33</v>
      </c>
      <c r="U207" s="290">
        <f t="shared" ref="U207" si="149">SUM(S207:T207)</f>
        <v>4418.33</v>
      </c>
      <c r="V207" s="292">
        <v>0.25</v>
      </c>
      <c r="W207" s="392">
        <f t="shared" si="121"/>
        <v>1104.58</v>
      </c>
      <c r="X207" s="394"/>
      <c r="Y207" s="261"/>
      <c r="Z207" s="291">
        <f t="shared" ref="Z207" si="150">U207+W207+Y207</f>
        <v>5522.91</v>
      </c>
      <c r="AA207" s="290">
        <f t="shared" ref="AA207" si="151">Z207*12</f>
        <v>66274.92</v>
      </c>
      <c r="AB207" s="680"/>
      <c r="AC207" s="703"/>
    </row>
    <row r="208" spans="1:29" ht="25.05" customHeight="1" x14ac:dyDescent="0.25">
      <c r="A208" s="682"/>
      <c r="B208" s="683"/>
      <c r="C208" s="666"/>
      <c r="D208" s="568"/>
      <c r="E208" s="568"/>
      <c r="F208" s="619" t="s">
        <v>4421</v>
      </c>
      <c r="G208" s="676"/>
      <c r="H208" s="289" t="s">
        <v>4112</v>
      </c>
      <c r="I208" s="450" t="s">
        <v>3925</v>
      </c>
      <c r="J208" s="450" t="s">
        <v>4187</v>
      </c>
      <c r="K208" s="450" t="s">
        <v>3983</v>
      </c>
      <c r="L208" s="450" t="s">
        <v>4501</v>
      </c>
      <c r="M208" s="289" t="s">
        <v>3958</v>
      </c>
      <c r="N208" s="290">
        <v>24410</v>
      </c>
      <c r="O208" s="290"/>
      <c r="P208" s="290"/>
      <c r="Q208" s="466"/>
      <c r="R208" s="540">
        <f>15-10</f>
        <v>5</v>
      </c>
      <c r="S208" s="291"/>
      <c r="T208" s="291">
        <f t="shared" si="147"/>
        <v>6780.56</v>
      </c>
      <c r="U208" s="290">
        <f t="shared" ref="U208:U215" si="152">SUM(S208:T208)</f>
        <v>6780.56</v>
      </c>
      <c r="V208" s="292">
        <v>0.25</v>
      </c>
      <c r="W208" s="392">
        <f t="shared" si="121"/>
        <v>1695.14</v>
      </c>
      <c r="X208" s="293"/>
      <c r="Y208" s="261"/>
      <c r="Z208" s="291">
        <f t="shared" si="135"/>
        <v>8475.7000000000007</v>
      </c>
      <c r="AA208" s="290">
        <f t="shared" si="136"/>
        <v>101708.40000000001</v>
      </c>
      <c r="AB208" s="680"/>
      <c r="AC208" s="703"/>
    </row>
    <row r="209" spans="1:29" ht="25.05" customHeight="1" x14ac:dyDescent="0.25">
      <c r="A209" s="682"/>
      <c r="B209" s="683"/>
      <c r="C209" s="666"/>
      <c r="D209" s="568"/>
      <c r="E209" s="568"/>
      <c r="F209" s="619" t="s">
        <v>4474</v>
      </c>
      <c r="G209" s="676"/>
      <c r="H209" s="289" t="s">
        <v>4122</v>
      </c>
      <c r="I209" s="450" t="s">
        <v>3921</v>
      </c>
      <c r="J209" s="450" t="s">
        <v>3928</v>
      </c>
      <c r="K209" s="450" t="s">
        <v>3984</v>
      </c>
      <c r="L209" s="450" t="s">
        <v>4473</v>
      </c>
      <c r="M209" s="289" t="s">
        <v>3986</v>
      </c>
      <c r="N209" s="290">
        <v>24410</v>
      </c>
      <c r="O209" s="290"/>
      <c r="P209" s="290"/>
      <c r="Q209" s="466"/>
      <c r="R209" s="540">
        <f>11-10</f>
        <v>1</v>
      </c>
      <c r="S209" s="291"/>
      <c r="T209" s="291">
        <f t="shared" si="147"/>
        <v>1356.11</v>
      </c>
      <c r="U209" s="290">
        <f t="shared" si="152"/>
        <v>1356.11</v>
      </c>
      <c r="V209" s="292">
        <v>0.25</v>
      </c>
      <c r="W209" s="392">
        <f t="shared" si="121"/>
        <v>339.03</v>
      </c>
      <c r="X209" s="296"/>
      <c r="Y209" s="261"/>
      <c r="Z209" s="291">
        <f t="shared" si="135"/>
        <v>1695.1399999999999</v>
      </c>
      <c r="AA209" s="290">
        <f t="shared" si="136"/>
        <v>20341.68</v>
      </c>
      <c r="AB209" s="680"/>
      <c r="AC209" s="703"/>
    </row>
    <row r="210" spans="1:29" ht="25.05" customHeight="1" x14ac:dyDescent="0.25">
      <c r="A210" s="682"/>
      <c r="B210" s="683"/>
      <c r="C210" s="666"/>
      <c r="D210" s="568"/>
      <c r="E210" s="568"/>
      <c r="F210" s="619" t="s">
        <v>4452</v>
      </c>
      <c r="G210" s="676"/>
      <c r="H210" s="289" t="s">
        <v>4346</v>
      </c>
      <c r="I210" s="450" t="s">
        <v>3925</v>
      </c>
      <c r="J210" s="450" t="s">
        <v>3922</v>
      </c>
      <c r="K210" s="450" t="s">
        <v>3987</v>
      </c>
      <c r="L210" s="450" t="s">
        <v>4454</v>
      </c>
      <c r="M210" s="289" t="s">
        <v>3958</v>
      </c>
      <c r="N210" s="290">
        <v>22885</v>
      </c>
      <c r="O210" s="290"/>
      <c r="P210" s="290"/>
      <c r="Q210" s="466"/>
      <c r="R210" s="652">
        <v>7.5</v>
      </c>
      <c r="S210" s="291"/>
      <c r="T210" s="291">
        <f t="shared" si="147"/>
        <v>9535.42</v>
      </c>
      <c r="U210" s="290">
        <f t="shared" si="152"/>
        <v>9535.42</v>
      </c>
      <c r="V210" s="292">
        <v>0.25</v>
      </c>
      <c r="W210" s="392">
        <f t="shared" si="121"/>
        <v>2383.86</v>
      </c>
      <c r="X210" s="293"/>
      <c r="Y210" s="261"/>
      <c r="Z210" s="291">
        <f t="shared" si="135"/>
        <v>11919.28</v>
      </c>
      <c r="AA210" s="290">
        <f t="shared" si="136"/>
        <v>143031.36000000002</v>
      </c>
      <c r="AB210" s="680"/>
      <c r="AC210" s="703"/>
    </row>
    <row r="211" spans="1:29" ht="25.05" customHeight="1" x14ac:dyDescent="0.25">
      <c r="A211" s="682"/>
      <c r="B211" s="683"/>
      <c r="C211" s="666"/>
      <c r="D211" s="568"/>
      <c r="E211" s="568"/>
      <c r="F211" s="619" t="s">
        <v>4479</v>
      </c>
      <c r="G211" s="676"/>
      <c r="H211" s="289" t="s">
        <v>4329</v>
      </c>
      <c r="I211" s="450" t="s">
        <v>3921</v>
      </c>
      <c r="J211" s="450" t="s">
        <v>3935</v>
      </c>
      <c r="K211" s="450"/>
      <c r="L211" s="450" t="s">
        <v>4478</v>
      </c>
      <c r="M211" s="289" t="s">
        <v>3988</v>
      </c>
      <c r="N211" s="290">
        <v>14460</v>
      </c>
      <c r="O211" s="290"/>
      <c r="P211" s="290"/>
      <c r="Q211" s="466"/>
      <c r="R211" s="652">
        <v>5</v>
      </c>
      <c r="S211" s="291"/>
      <c r="T211" s="291">
        <f t="shared" si="147"/>
        <v>4016.67</v>
      </c>
      <c r="U211" s="290">
        <f t="shared" si="152"/>
        <v>4016.67</v>
      </c>
      <c r="V211" s="292">
        <v>0.25</v>
      </c>
      <c r="W211" s="392">
        <f t="shared" si="121"/>
        <v>1004.17</v>
      </c>
      <c r="X211" s="293"/>
      <c r="Y211" s="261"/>
      <c r="Z211" s="291">
        <f t="shared" si="135"/>
        <v>5020.84</v>
      </c>
      <c r="AA211" s="290">
        <f t="shared" si="136"/>
        <v>60250.080000000002</v>
      </c>
      <c r="AB211" s="680"/>
      <c r="AC211" s="703"/>
    </row>
    <row r="212" spans="1:29" ht="25.05" customHeight="1" x14ac:dyDescent="0.25">
      <c r="A212" s="682"/>
      <c r="B212" s="683"/>
      <c r="C212" s="666"/>
      <c r="D212" s="568"/>
      <c r="E212" s="568"/>
      <c r="F212" s="619" t="s">
        <v>4446</v>
      </c>
      <c r="G212" s="676"/>
      <c r="H212" s="289" t="s">
        <v>4109</v>
      </c>
      <c r="I212" s="450" t="s">
        <v>3921</v>
      </c>
      <c r="J212" s="450" t="s">
        <v>4187</v>
      </c>
      <c r="K212" s="450"/>
      <c r="L212" s="450" t="s">
        <v>4447</v>
      </c>
      <c r="M212" s="289" t="s">
        <v>3959</v>
      </c>
      <c r="N212" s="290">
        <v>24410</v>
      </c>
      <c r="O212" s="290"/>
      <c r="P212" s="290"/>
      <c r="Q212" s="466"/>
      <c r="R212" s="652">
        <v>12</v>
      </c>
      <c r="S212" s="291"/>
      <c r="T212" s="291">
        <f t="shared" si="147"/>
        <v>16273.33</v>
      </c>
      <c r="U212" s="290">
        <f t="shared" si="152"/>
        <v>16273.33</v>
      </c>
      <c r="V212" s="292">
        <v>0.25</v>
      </c>
      <c r="W212" s="392">
        <f t="shared" si="121"/>
        <v>4068.33</v>
      </c>
      <c r="X212" s="293"/>
      <c r="Y212" s="261"/>
      <c r="Z212" s="291">
        <f t="shared" si="135"/>
        <v>20341.66</v>
      </c>
      <c r="AA212" s="290">
        <f t="shared" si="136"/>
        <v>244099.91999999998</v>
      </c>
      <c r="AB212" s="680"/>
      <c r="AC212" s="703"/>
    </row>
    <row r="213" spans="1:29" ht="25.05" customHeight="1" x14ac:dyDescent="0.25">
      <c r="A213" s="682"/>
      <c r="B213" s="683"/>
      <c r="C213" s="666"/>
      <c r="D213" s="568"/>
      <c r="E213" s="568"/>
      <c r="F213" s="619" t="s">
        <v>4462</v>
      </c>
      <c r="G213" s="676"/>
      <c r="H213" s="289" t="s">
        <v>4102</v>
      </c>
      <c r="I213" s="450" t="s">
        <v>3921</v>
      </c>
      <c r="J213" s="450" t="s">
        <v>3928</v>
      </c>
      <c r="K213" s="450" t="s">
        <v>3989</v>
      </c>
      <c r="L213" s="450" t="s">
        <v>4461</v>
      </c>
      <c r="M213" s="289" t="s">
        <v>3990</v>
      </c>
      <c r="N213" s="290">
        <v>24410</v>
      </c>
      <c r="O213" s="290"/>
      <c r="P213" s="290"/>
      <c r="Q213" s="466"/>
      <c r="R213" s="540">
        <f>14.5-13</f>
        <v>1.5</v>
      </c>
      <c r="S213" s="291"/>
      <c r="T213" s="291">
        <f t="shared" si="147"/>
        <v>2034.17</v>
      </c>
      <c r="U213" s="290">
        <f t="shared" si="152"/>
        <v>2034.17</v>
      </c>
      <c r="V213" s="292">
        <v>0.25</v>
      </c>
      <c r="W213" s="392">
        <f t="shared" si="121"/>
        <v>508.54</v>
      </c>
      <c r="X213" s="296"/>
      <c r="Y213" s="261"/>
      <c r="Z213" s="291">
        <f t="shared" si="135"/>
        <v>2542.71</v>
      </c>
      <c r="AA213" s="290">
        <f t="shared" si="136"/>
        <v>30512.52</v>
      </c>
      <c r="AB213" s="680"/>
      <c r="AC213" s="703"/>
    </row>
    <row r="214" spans="1:29" ht="25.05" customHeight="1" x14ac:dyDescent="0.25">
      <c r="A214" s="682"/>
      <c r="B214" s="683"/>
      <c r="C214" s="666"/>
      <c r="D214" s="568"/>
      <c r="E214" s="568"/>
      <c r="F214" s="619" t="s">
        <v>4418</v>
      </c>
      <c r="G214" s="676"/>
      <c r="H214" s="289" t="s">
        <v>4124</v>
      </c>
      <c r="I214" s="450" t="s">
        <v>3921</v>
      </c>
      <c r="J214" s="450" t="s">
        <v>3922</v>
      </c>
      <c r="K214" s="450" t="s">
        <v>3991</v>
      </c>
      <c r="L214" s="450" t="s">
        <v>4342</v>
      </c>
      <c r="M214" s="289" t="s">
        <v>3993</v>
      </c>
      <c r="N214" s="290">
        <v>22885</v>
      </c>
      <c r="O214" s="290"/>
      <c r="P214" s="290"/>
      <c r="Q214" s="466"/>
      <c r="R214" s="652">
        <v>7</v>
      </c>
      <c r="S214" s="291"/>
      <c r="T214" s="291">
        <f t="shared" si="147"/>
        <v>8899.7199999999993</v>
      </c>
      <c r="U214" s="290">
        <f t="shared" si="152"/>
        <v>8899.7199999999993</v>
      </c>
      <c r="V214" s="292">
        <v>0.25</v>
      </c>
      <c r="W214" s="392">
        <f t="shared" si="121"/>
        <v>2224.9299999999998</v>
      </c>
      <c r="X214" s="293"/>
      <c r="Y214" s="261"/>
      <c r="Z214" s="291">
        <f t="shared" si="135"/>
        <v>11124.65</v>
      </c>
      <c r="AA214" s="290">
        <f t="shared" si="136"/>
        <v>133495.79999999999</v>
      </c>
      <c r="AB214" s="680"/>
      <c r="AC214" s="703"/>
    </row>
    <row r="215" spans="1:29" ht="25.05" customHeight="1" x14ac:dyDescent="0.25">
      <c r="A215" s="682"/>
      <c r="B215" s="683"/>
      <c r="C215" s="666"/>
      <c r="D215" s="568"/>
      <c r="E215" s="568"/>
      <c r="F215" s="619" t="s">
        <v>4423</v>
      </c>
      <c r="G215" s="676"/>
      <c r="H215" s="289" t="s">
        <v>4118</v>
      </c>
      <c r="I215" s="450" t="s">
        <v>3921</v>
      </c>
      <c r="J215" s="450" t="s">
        <v>3922</v>
      </c>
      <c r="K215" s="450" t="s">
        <v>3994</v>
      </c>
      <c r="L215" s="450" t="s">
        <v>4424</v>
      </c>
      <c r="M215" s="289" t="s">
        <v>3958</v>
      </c>
      <c r="N215" s="290">
        <v>22885</v>
      </c>
      <c r="O215" s="290">
        <v>4577</v>
      </c>
      <c r="P215" s="290">
        <v>27462</v>
      </c>
      <c r="Q215" s="466"/>
      <c r="R215" s="652">
        <v>4</v>
      </c>
      <c r="S215" s="291"/>
      <c r="T215" s="291">
        <f>ROUND(P215/18*R215,2)</f>
        <v>6102.67</v>
      </c>
      <c r="U215" s="290">
        <f t="shared" si="152"/>
        <v>6102.67</v>
      </c>
      <c r="V215" s="292">
        <v>0.25</v>
      </c>
      <c r="W215" s="392">
        <f t="shared" si="121"/>
        <v>1525.67</v>
      </c>
      <c r="X215" s="293"/>
      <c r="Y215" s="261"/>
      <c r="Z215" s="291">
        <f t="shared" si="135"/>
        <v>7628.34</v>
      </c>
      <c r="AA215" s="290">
        <f t="shared" si="136"/>
        <v>91540.08</v>
      </c>
      <c r="AB215" s="680"/>
      <c r="AC215" s="703"/>
    </row>
    <row r="216" spans="1:29" ht="25.05" customHeight="1" x14ac:dyDescent="0.25">
      <c r="A216" s="682"/>
      <c r="B216" s="683"/>
      <c r="C216" s="666"/>
      <c r="D216" s="568"/>
      <c r="E216" s="568"/>
      <c r="F216" s="619" t="s">
        <v>4449</v>
      </c>
      <c r="G216" s="676"/>
      <c r="H216" s="289" t="s">
        <v>4105</v>
      </c>
      <c r="I216" s="450" t="s">
        <v>3921</v>
      </c>
      <c r="J216" s="450" t="s">
        <v>3928</v>
      </c>
      <c r="K216" s="450" t="s">
        <v>3995</v>
      </c>
      <c r="L216" s="450" t="s">
        <v>4344</v>
      </c>
      <c r="M216" s="289" t="s">
        <v>3997</v>
      </c>
      <c r="N216" s="290">
        <v>24410</v>
      </c>
      <c r="O216" s="290">
        <v>4882</v>
      </c>
      <c r="P216" s="290">
        <f>N216+O216</f>
        <v>29292</v>
      </c>
      <c r="Q216" s="466"/>
      <c r="R216" s="652">
        <v>1</v>
      </c>
      <c r="S216" s="291"/>
      <c r="T216" s="291">
        <f>ROUND(P216/18*R216,2)</f>
        <v>1627.33</v>
      </c>
      <c r="U216" s="290">
        <f t="shared" ref="U216:U220" si="153">SUM(S216:T216)</f>
        <v>1627.33</v>
      </c>
      <c r="V216" s="292">
        <v>0.25</v>
      </c>
      <c r="W216" s="392">
        <f t="shared" si="121"/>
        <v>406.83</v>
      </c>
      <c r="X216" s="296"/>
      <c r="Y216" s="261"/>
      <c r="Z216" s="291">
        <f t="shared" si="135"/>
        <v>2034.1599999999999</v>
      </c>
      <c r="AA216" s="290">
        <f t="shared" si="136"/>
        <v>24409.919999999998</v>
      </c>
      <c r="AB216" s="680"/>
      <c r="AC216" s="703"/>
    </row>
    <row r="217" spans="1:29" ht="25.05" customHeight="1" x14ac:dyDescent="0.25">
      <c r="A217" s="682"/>
      <c r="B217" s="683"/>
      <c r="C217" s="666"/>
      <c r="D217" s="568"/>
      <c r="E217" s="568"/>
      <c r="F217" s="619" t="s">
        <v>4451</v>
      </c>
      <c r="G217" s="676"/>
      <c r="H217" s="289" t="s">
        <v>4134</v>
      </c>
      <c r="I217" s="450" t="s">
        <v>3921</v>
      </c>
      <c r="J217" s="450" t="s">
        <v>3998</v>
      </c>
      <c r="K217" s="450" t="s">
        <v>3999</v>
      </c>
      <c r="L217" s="450" t="s">
        <v>4450</v>
      </c>
      <c r="M217" s="289" t="s">
        <v>4000</v>
      </c>
      <c r="N217" s="290">
        <v>24410</v>
      </c>
      <c r="O217" s="290"/>
      <c r="P217" s="290"/>
      <c r="Q217" s="466"/>
      <c r="R217" s="652">
        <v>5</v>
      </c>
      <c r="S217" s="291"/>
      <c r="T217" s="291">
        <f t="shared" ref="T217:T224" si="154">ROUND(N217/18*R217,2)</f>
        <v>6780.56</v>
      </c>
      <c r="U217" s="290">
        <f t="shared" si="153"/>
        <v>6780.56</v>
      </c>
      <c r="V217" s="292">
        <v>0.25</v>
      </c>
      <c r="W217" s="392">
        <f t="shared" si="121"/>
        <v>1695.14</v>
      </c>
      <c r="X217" s="293"/>
      <c r="Y217" s="261"/>
      <c r="Z217" s="291">
        <f t="shared" si="135"/>
        <v>8475.7000000000007</v>
      </c>
      <c r="AA217" s="290">
        <f t="shared" si="136"/>
        <v>101708.40000000001</v>
      </c>
      <c r="AB217" s="680"/>
      <c r="AC217" s="703"/>
    </row>
    <row r="218" spans="1:29" ht="25.05" customHeight="1" x14ac:dyDescent="0.25">
      <c r="A218" s="682"/>
      <c r="B218" s="683"/>
      <c r="C218" s="666"/>
      <c r="D218" s="568"/>
      <c r="E218" s="568"/>
      <c r="F218" s="619" t="s">
        <v>4440</v>
      </c>
      <c r="G218" s="676"/>
      <c r="H218" s="289" t="s">
        <v>4331</v>
      </c>
      <c r="I218" s="518" t="s">
        <v>3921</v>
      </c>
      <c r="J218" s="450" t="s">
        <v>4187</v>
      </c>
      <c r="K218" s="450"/>
      <c r="L218" s="450" t="s">
        <v>4439</v>
      </c>
      <c r="M218" s="289"/>
      <c r="N218" s="290">
        <v>24410</v>
      </c>
      <c r="O218" s="290"/>
      <c r="P218" s="290"/>
      <c r="Q218" s="466"/>
      <c r="R218" s="540">
        <f>13-10</f>
        <v>3</v>
      </c>
      <c r="S218" s="291"/>
      <c r="T218" s="291">
        <f t="shared" si="154"/>
        <v>4068.33</v>
      </c>
      <c r="U218" s="290">
        <f t="shared" si="153"/>
        <v>4068.33</v>
      </c>
      <c r="V218" s="292">
        <v>0.25</v>
      </c>
      <c r="W218" s="392">
        <f t="shared" si="121"/>
        <v>1017.08</v>
      </c>
      <c r="X218" s="296"/>
      <c r="Y218" s="261"/>
      <c r="Z218" s="291">
        <f t="shared" si="135"/>
        <v>5085.41</v>
      </c>
      <c r="AA218" s="290">
        <f t="shared" si="136"/>
        <v>61024.92</v>
      </c>
      <c r="AB218" s="680"/>
      <c r="AC218" s="703"/>
    </row>
    <row r="219" spans="1:29" ht="25.05" customHeight="1" x14ac:dyDescent="0.25">
      <c r="A219" s="682"/>
      <c r="B219" s="683"/>
      <c r="C219" s="666"/>
      <c r="D219" s="568"/>
      <c r="E219" s="568"/>
      <c r="F219" s="619" t="s">
        <v>4467</v>
      </c>
      <c r="G219" s="676"/>
      <c r="H219" s="289" t="s">
        <v>4133</v>
      </c>
      <c r="I219" s="450" t="s">
        <v>3925</v>
      </c>
      <c r="J219" s="450" t="s">
        <v>3922</v>
      </c>
      <c r="K219" s="450" t="s">
        <v>4001</v>
      </c>
      <c r="L219" s="450" t="s">
        <v>4468</v>
      </c>
      <c r="M219" s="289" t="s">
        <v>4003</v>
      </c>
      <c r="N219" s="290">
        <v>22885</v>
      </c>
      <c r="O219" s="290"/>
      <c r="P219" s="290"/>
      <c r="Q219" s="466"/>
      <c r="R219" s="652">
        <v>2</v>
      </c>
      <c r="S219" s="291"/>
      <c r="T219" s="291">
        <f t="shared" si="154"/>
        <v>2542.7800000000002</v>
      </c>
      <c r="U219" s="290">
        <f t="shared" si="153"/>
        <v>2542.7800000000002</v>
      </c>
      <c r="V219" s="292">
        <v>0.25</v>
      </c>
      <c r="W219" s="392">
        <f t="shared" si="121"/>
        <v>635.70000000000005</v>
      </c>
      <c r="X219" s="293"/>
      <c r="Y219" s="261"/>
      <c r="Z219" s="291">
        <f t="shared" si="135"/>
        <v>3178.4800000000005</v>
      </c>
      <c r="AA219" s="290">
        <f t="shared" si="136"/>
        <v>38141.760000000009</v>
      </c>
      <c r="AB219" s="680"/>
      <c r="AC219" s="703"/>
    </row>
    <row r="220" spans="1:29" ht="25.05" customHeight="1" x14ac:dyDescent="0.25">
      <c r="A220" s="682"/>
      <c r="B220" s="683"/>
      <c r="C220" s="666"/>
      <c r="D220" s="568"/>
      <c r="E220" s="568"/>
      <c r="F220" s="619" t="s">
        <v>4422</v>
      </c>
      <c r="G220" s="676"/>
      <c r="H220" s="289" t="s">
        <v>4121</v>
      </c>
      <c r="I220" s="450" t="s">
        <v>3921</v>
      </c>
      <c r="J220" s="450" t="s">
        <v>4185</v>
      </c>
      <c r="K220" s="450"/>
      <c r="L220" s="450" t="s">
        <v>4191</v>
      </c>
      <c r="M220" s="289" t="s">
        <v>3988</v>
      </c>
      <c r="N220" s="290">
        <v>22885</v>
      </c>
      <c r="O220" s="290"/>
      <c r="P220" s="290"/>
      <c r="Q220" s="466"/>
      <c r="R220" s="652">
        <v>6</v>
      </c>
      <c r="S220" s="291"/>
      <c r="T220" s="291">
        <f t="shared" si="154"/>
        <v>7628.33</v>
      </c>
      <c r="U220" s="290">
        <f t="shared" si="153"/>
        <v>7628.33</v>
      </c>
      <c r="V220" s="292">
        <v>0.25</v>
      </c>
      <c r="W220" s="392">
        <f t="shared" si="121"/>
        <v>1907.08</v>
      </c>
      <c r="X220" s="293"/>
      <c r="Y220" s="261"/>
      <c r="Z220" s="291">
        <f t="shared" si="135"/>
        <v>9535.41</v>
      </c>
      <c r="AA220" s="290">
        <f t="shared" si="136"/>
        <v>114424.92</v>
      </c>
      <c r="AB220" s="680"/>
      <c r="AC220" s="703"/>
    </row>
    <row r="221" spans="1:29" ht="25.05" customHeight="1" x14ac:dyDescent="0.25">
      <c r="A221" s="682"/>
      <c r="B221" s="683"/>
      <c r="C221" s="666"/>
      <c r="D221" s="568"/>
      <c r="E221" s="568"/>
      <c r="F221" s="619" t="s">
        <v>4425</v>
      </c>
      <c r="G221" s="676"/>
      <c r="H221" s="289" t="s">
        <v>4106</v>
      </c>
      <c r="I221" s="450" t="s">
        <v>3921</v>
      </c>
      <c r="J221" s="450" t="s">
        <v>3922</v>
      </c>
      <c r="K221" s="450" t="s">
        <v>4004</v>
      </c>
      <c r="L221" s="450" t="s">
        <v>4427</v>
      </c>
      <c r="M221" s="289" t="s">
        <v>3964</v>
      </c>
      <c r="N221" s="290">
        <v>22885</v>
      </c>
      <c r="O221" s="290"/>
      <c r="P221" s="290"/>
      <c r="Q221" s="466"/>
      <c r="R221" s="652">
        <v>4</v>
      </c>
      <c r="S221" s="291"/>
      <c r="T221" s="291">
        <f t="shared" si="154"/>
        <v>5085.5600000000004</v>
      </c>
      <c r="U221" s="290">
        <f>SUM(S221:T221)</f>
        <v>5085.5600000000004</v>
      </c>
      <c r="V221" s="292">
        <v>0.25</v>
      </c>
      <c r="W221" s="392">
        <f t="shared" si="121"/>
        <v>1271.3900000000001</v>
      </c>
      <c r="X221" s="293"/>
      <c r="Y221" s="261"/>
      <c r="Z221" s="291">
        <f t="shared" si="135"/>
        <v>6356.9500000000007</v>
      </c>
      <c r="AA221" s="290">
        <f t="shared" si="136"/>
        <v>76283.400000000009</v>
      </c>
      <c r="AB221" s="680"/>
      <c r="AC221" s="703"/>
    </row>
    <row r="222" spans="1:29" ht="25.05" customHeight="1" x14ac:dyDescent="0.25">
      <c r="A222" s="682"/>
      <c r="B222" s="683"/>
      <c r="C222" s="666"/>
      <c r="D222" s="568"/>
      <c r="E222" s="568"/>
      <c r="F222" s="619" t="s">
        <v>4475</v>
      </c>
      <c r="G222" s="676"/>
      <c r="H222" s="289" t="s">
        <v>4107</v>
      </c>
      <c r="I222" s="594" t="s">
        <v>3921</v>
      </c>
      <c r="J222" s="594" t="s">
        <v>3928</v>
      </c>
      <c r="K222" s="594"/>
      <c r="L222" s="594" t="s">
        <v>4476</v>
      </c>
      <c r="M222" s="289" t="s">
        <v>3933</v>
      </c>
      <c r="N222" s="290">
        <v>24410</v>
      </c>
      <c r="O222" s="290"/>
      <c r="P222" s="290"/>
      <c r="Q222" s="466"/>
      <c r="R222" s="652">
        <v>19</v>
      </c>
      <c r="S222" s="291"/>
      <c r="T222" s="291">
        <f t="shared" si="154"/>
        <v>25766.11</v>
      </c>
      <c r="U222" s="290">
        <f>SUM(S222:T222)</f>
        <v>25766.11</v>
      </c>
      <c r="V222" s="292">
        <v>0.25</v>
      </c>
      <c r="W222" s="392">
        <f t="shared" si="121"/>
        <v>6441.53</v>
      </c>
      <c r="X222" s="293"/>
      <c r="Y222" s="261"/>
      <c r="Z222" s="291">
        <f t="shared" si="135"/>
        <v>32207.64</v>
      </c>
      <c r="AA222" s="290">
        <f t="shared" si="136"/>
        <v>386491.68</v>
      </c>
      <c r="AB222" s="680"/>
      <c r="AC222" s="703"/>
    </row>
    <row r="223" spans="1:29" ht="25.05" customHeight="1" x14ac:dyDescent="0.25">
      <c r="A223" s="682"/>
      <c r="B223" s="683"/>
      <c r="C223" s="666"/>
      <c r="D223" s="568"/>
      <c r="E223" s="568"/>
      <c r="F223" s="619" t="s">
        <v>4430</v>
      </c>
      <c r="G223" s="676"/>
      <c r="H223" s="289" t="s">
        <v>4132</v>
      </c>
      <c r="I223" s="450" t="s">
        <v>3921</v>
      </c>
      <c r="J223" s="450" t="s">
        <v>3935</v>
      </c>
      <c r="K223" s="450" t="s">
        <v>4005</v>
      </c>
      <c r="L223" s="450" t="s">
        <v>4431</v>
      </c>
      <c r="M223" s="289" t="s">
        <v>3958</v>
      </c>
      <c r="N223" s="290">
        <v>22885</v>
      </c>
      <c r="O223" s="290"/>
      <c r="P223" s="290"/>
      <c r="Q223" s="466"/>
      <c r="R223" s="652">
        <v>11</v>
      </c>
      <c r="S223" s="291"/>
      <c r="T223" s="291">
        <f t="shared" si="154"/>
        <v>13985.28</v>
      </c>
      <c r="U223" s="290">
        <f>SUM(S223:T223)</f>
        <v>13985.28</v>
      </c>
      <c r="V223" s="292">
        <v>0.25</v>
      </c>
      <c r="W223" s="392">
        <f t="shared" si="121"/>
        <v>3496.32</v>
      </c>
      <c r="X223" s="293"/>
      <c r="Y223" s="261"/>
      <c r="Z223" s="291">
        <f t="shared" si="135"/>
        <v>17481.600000000002</v>
      </c>
      <c r="AA223" s="290">
        <f t="shared" si="136"/>
        <v>209779.20000000001</v>
      </c>
      <c r="AB223" s="680"/>
      <c r="AC223" s="703"/>
    </row>
    <row r="224" spans="1:29" ht="25.05" customHeight="1" x14ac:dyDescent="0.25">
      <c r="A224" s="682"/>
      <c r="B224" s="683"/>
      <c r="C224" s="666"/>
      <c r="D224" s="568"/>
      <c r="E224" s="568"/>
      <c r="F224" s="619" t="s">
        <v>4515</v>
      </c>
      <c r="G224" s="676"/>
      <c r="H224" s="289" t="s">
        <v>4108</v>
      </c>
      <c r="I224" s="583" t="s">
        <v>3921</v>
      </c>
      <c r="J224" s="450" t="s">
        <v>4185</v>
      </c>
      <c r="K224" s="450"/>
      <c r="L224" s="450" t="s">
        <v>4518</v>
      </c>
      <c r="M224" s="289" t="s">
        <v>4006</v>
      </c>
      <c r="N224" s="290">
        <v>22885</v>
      </c>
      <c r="O224" s="290"/>
      <c r="P224" s="290"/>
      <c r="Q224" s="466"/>
      <c r="R224" s="652">
        <v>7</v>
      </c>
      <c r="S224" s="291"/>
      <c r="T224" s="291">
        <f t="shared" si="154"/>
        <v>8899.7199999999993</v>
      </c>
      <c r="U224" s="290">
        <f>SUM(S224:T224)</f>
        <v>8899.7199999999993</v>
      </c>
      <c r="V224" s="292">
        <v>0.25</v>
      </c>
      <c r="W224" s="392">
        <f t="shared" si="121"/>
        <v>2224.9299999999998</v>
      </c>
      <c r="X224" s="293"/>
      <c r="Y224" s="261"/>
      <c r="Z224" s="291">
        <f t="shared" si="135"/>
        <v>11124.65</v>
      </c>
      <c r="AA224" s="290">
        <f t="shared" si="136"/>
        <v>133495.79999999999</v>
      </c>
      <c r="AB224" s="680"/>
      <c r="AC224" s="703"/>
    </row>
    <row r="225" spans="1:29" ht="18.75" customHeight="1" x14ac:dyDescent="0.25">
      <c r="A225" s="682"/>
      <c r="B225" s="683"/>
      <c r="C225" s="666"/>
      <c r="D225" s="568"/>
      <c r="E225" s="568"/>
      <c r="F225" s="568"/>
      <c r="G225" s="676"/>
      <c r="H225" s="309"/>
      <c r="I225" s="310"/>
      <c r="J225" s="310"/>
      <c r="K225" s="310"/>
      <c r="L225" s="310"/>
      <c r="M225" s="309"/>
      <c r="N225" s="312"/>
      <c r="O225" s="312"/>
      <c r="P225" s="312"/>
      <c r="Q225" s="313">
        <f>SUM(Q164:Q224)</f>
        <v>0</v>
      </c>
      <c r="R225" s="337">
        <f>SUM(R164:R224)</f>
        <v>443</v>
      </c>
      <c r="S225" s="315"/>
      <c r="T225" s="315"/>
      <c r="U225" s="312"/>
      <c r="V225" s="316"/>
      <c r="W225" s="392">
        <f t="shared" si="121"/>
        <v>0</v>
      </c>
      <c r="X225" s="349"/>
      <c r="Y225" s="318"/>
      <c r="Z225" s="315">
        <f>SUM(Z164:Z224)</f>
        <v>678704.35000000009</v>
      </c>
      <c r="AA225" s="315">
        <f>SUM(AA164:AA224)</f>
        <v>8144452.1999999983</v>
      </c>
      <c r="AB225" s="680"/>
      <c r="AC225" s="703"/>
    </row>
    <row r="226" spans="1:29" ht="25.05" hidden="1" customHeight="1" x14ac:dyDescent="0.25">
      <c r="A226" s="682"/>
      <c r="B226" s="683"/>
      <c r="C226" s="683" t="s">
        <v>4144</v>
      </c>
      <c r="D226" s="570"/>
      <c r="E226" s="570"/>
      <c r="F226" s="570"/>
      <c r="G226" s="681">
        <f>ROUND(R237/24,2)</f>
        <v>6.19</v>
      </c>
      <c r="H226" s="320" t="s">
        <v>4092</v>
      </c>
      <c r="I226" s="453"/>
      <c r="J226" s="453"/>
      <c r="K226" s="453"/>
      <c r="L226" s="453"/>
      <c r="M226" s="320"/>
      <c r="N226" s="351"/>
      <c r="O226" s="351"/>
      <c r="P226" s="351"/>
      <c r="Q226" s="451"/>
      <c r="R226" s="650">
        <v>0</v>
      </c>
      <c r="S226" s="352"/>
      <c r="T226" s="352">
        <f>ROUND(N226/24*R226,2)</f>
        <v>0</v>
      </c>
      <c r="U226" s="351">
        <f t="shared" ref="U226" si="155">SUM(S226:T226)</f>
        <v>0</v>
      </c>
      <c r="V226" s="353">
        <v>0.25</v>
      </c>
      <c r="W226" s="392">
        <f t="shared" si="121"/>
        <v>0</v>
      </c>
      <c r="X226" s="395"/>
      <c r="Y226" s="355"/>
      <c r="Z226" s="352">
        <f>U226+W226+Y226</f>
        <v>0</v>
      </c>
      <c r="AA226" s="352">
        <f t="shared" ref="AA226" si="156">Z226*12</f>
        <v>0</v>
      </c>
      <c r="AB226" s="679">
        <f>G226/B164</f>
        <v>3.1711877865724022E-4</v>
      </c>
      <c r="AC226" s="696">
        <f>(AA237+AA237/(100-Y239-Y240)*Y239+AA237/(100-Y239-Y240)*Y240)*1.302/B164</f>
        <v>128.98069357240104</v>
      </c>
    </row>
    <row r="227" spans="1:29" ht="25.05" customHeight="1" x14ac:dyDescent="0.25">
      <c r="A227" s="682"/>
      <c r="B227" s="683"/>
      <c r="C227" s="683"/>
      <c r="D227" s="581"/>
      <c r="E227" s="581"/>
      <c r="F227" s="626" t="s">
        <v>4395</v>
      </c>
      <c r="G227" s="681"/>
      <c r="H227" s="320"/>
      <c r="I227" s="581" t="s">
        <v>3921</v>
      </c>
      <c r="J227" s="581" t="s">
        <v>3935</v>
      </c>
      <c r="K227" s="581"/>
      <c r="L227" s="581">
        <v>1</v>
      </c>
      <c r="M227" s="320"/>
      <c r="N227" s="351">
        <v>14460</v>
      </c>
      <c r="O227" s="351"/>
      <c r="P227" s="351"/>
      <c r="Q227" s="582"/>
      <c r="R227" s="650">
        <v>36</v>
      </c>
      <c r="S227" s="352"/>
      <c r="T227" s="352">
        <f>ROUND(N227/24*R227,2)</f>
        <v>21690</v>
      </c>
      <c r="U227" s="351">
        <f t="shared" ref="U227:U236" si="157">SUM(S227:T227)</f>
        <v>21690</v>
      </c>
      <c r="V227" s="353">
        <v>0.25</v>
      </c>
      <c r="W227" s="392">
        <f t="shared" si="121"/>
        <v>5422.5</v>
      </c>
      <c r="X227" s="395"/>
      <c r="Y227" s="355"/>
      <c r="Z227" s="352">
        <f t="shared" ref="Z227:Z236" si="158">U227+W227+Y227</f>
        <v>27112.5</v>
      </c>
      <c r="AA227" s="352">
        <f t="shared" ref="AA227:AA236" si="159">Z227*12</f>
        <v>325350</v>
      </c>
      <c r="AB227" s="679"/>
      <c r="AC227" s="696"/>
    </row>
    <row r="228" spans="1:29" ht="25.05" customHeight="1" x14ac:dyDescent="0.25">
      <c r="A228" s="682"/>
      <c r="B228" s="683"/>
      <c r="C228" s="683"/>
      <c r="D228" s="581"/>
      <c r="E228" s="581"/>
      <c r="F228" s="626" t="s">
        <v>4399</v>
      </c>
      <c r="G228" s="681"/>
      <c r="H228" s="320"/>
      <c r="I228" s="581" t="s">
        <v>3948</v>
      </c>
      <c r="J228" s="581" t="s">
        <v>4187</v>
      </c>
      <c r="K228" s="581" t="s">
        <v>3949</v>
      </c>
      <c r="L228" s="581" t="s">
        <v>4525</v>
      </c>
      <c r="M228" s="320" t="s">
        <v>3934</v>
      </c>
      <c r="N228" s="351">
        <v>24410</v>
      </c>
      <c r="O228" s="351"/>
      <c r="P228" s="351"/>
      <c r="Q228" s="582"/>
      <c r="R228" s="650">
        <v>13</v>
      </c>
      <c r="S228" s="352"/>
      <c r="T228" s="352">
        <f t="shared" ref="T228:T236" si="160">ROUND(N228/24*R228,2)</f>
        <v>13222.08</v>
      </c>
      <c r="U228" s="351">
        <f t="shared" si="157"/>
        <v>13222.08</v>
      </c>
      <c r="V228" s="353">
        <v>0.25</v>
      </c>
      <c r="W228" s="392">
        <f t="shared" si="121"/>
        <v>3305.52</v>
      </c>
      <c r="X228" s="395"/>
      <c r="Y228" s="355"/>
      <c r="Z228" s="352">
        <f t="shared" si="158"/>
        <v>16527.599999999999</v>
      </c>
      <c r="AA228" s="352">
        <f t="shared" si="159"/>
        <v>198331.19999999998</v>
      </c>
      <c r="AB228" s="679"/>
      <c r="AC228" s="696"/>
    </row>
    <row r="229" spans="1:29" ht="25.05" customHeight="1" x14ac:dyDescent="0.25">
      <c r="A229" s="682"/>
      <c r="B229" s="683"/>
      <c r="C229" s="683"/>
      <c r="D229" s="581"/>
      <c r="E229" s="581"/>
      <c r="F229" s="626" t="s">
        <v>4409</v>
      </c>
      <c r="G229" s="681"/>
      <c r="H229" s="320"/>
      <c r="I229" s="588" t="s">
        <v>3921</v>
      </c>
      <c r="J229" s="588" t="s">
        <v>4185</v>
      </c>
      <c r="K229" s="588"/>
      <c r="L229" s="588" t="s">
        <v>4408</v>
      </c>
      <c r="M229" s="321"/>
      <c r="N229" s="582">
        <v>22885</v>
      </c>
      <c r="O229" s="351"/>
      <c r="P229" s="351"/>
      <c r="Q229" s="582"/>
      <c r="R229" s="650">
        <v>23</v>
      </c>
      <c r="S229" s="352"/>
      <c r="T229" s="352">
        <f t="shared" si="160"/>
        <v>21931.46</v>
      </c>
      <c r="U229" s="351">
        <f t="shared" si="157"/>
        <v>21931.46</v>
      </c>
      <c r="V229" s="353">
        <v>0.25</v>
      </c>
      <c r="W229" s="392">
        <f t="shared" ref="W229:W235" si="161">ROUND(U229*0.25,2)</f>
        <v>5482.87</v>
      </c>
      <c r="X229" s="395"/>
      <c r="Y229" s="355"/>
      <c r="Z229" s="352">
        <f t="shared" si="158"/>
        <v>27414.329999999998</v>
      </c>
      <c r="AA229" s="352">
        <f t="shared" si="159"/>
        <v>328971.95999999996</v>
      </c>
      <c r="AB229" s="679"/>
      <c r="AC229" s="696"/>
    </row>
    <row r="230" spans="1:29" ht="25.05" customHeight="1" x14ac:dyDescent="0.25">
      <c r="A230" s="682"/>
      <c r="B230" s="683"/>
      <c r="C230" s="683"/>
      <c r="D230" s="581"/>
      <c r="E230" s="581"/>
      <c r="F230" s="626" t="s">
        <v>4428</v>
      </c>
      <c r="G230" s="681"/>
      <c r="H230" s="320"/>
      <c r="I230" s="588" t="s">
        <v>3921</v>
      </c>
      <c r="J230" s="588" t="s">
        <v>3928</v>
      </c>
      <c r="K230" s="588"/>
      <c r="L230" s="588" t="s">
        <v>4429</v>
      </c>
      <c r="M230" s="321"/>
      <c r="N230" s="582">
        <v>24410</v>
      </c>
      <c r="O230" s="351"/>
      <c r="P230" s="351"/>
      <c r="Q230" s="582"/>
      <c r="R230" s="650">
        <v>15.5</v>
      </c>
      <c r="S230" s="352"/>
      <c r="T230" s="352">
        <f t="shared" si="160"/>
        <v>15764.79</v>
      </c>
      <c r="U230" s="351">
        <f t="shared" si="157"/>
        <v>15764.79</v>
      </c>
      <c r="V230" s="353">
        <v>0.25</v>
      </c>
      <c r="W230" s="392">
        <f t="shared" si="161"/>
        <v>3941.2</v>
      </c>
      <c r="X230" s="395"/>
      <c r="Y230" s="355"/>
      <c r="Z230" s="352">
        <f t="shared" si="158"/>
        <v>19705.990000000002</v>
      </c>
      <c r="AA230" s="352">
        <f t="shared" si="159"/>
        <v>236471.88</v>
      </c>
      <c r="AB230" s="679"/>
      <c r="AC230" s="696"/>
    </row>
    <row r="231" spans="1:29" ht="25.05" hidden="1" customHeight="1" x14ac:dyDescent="0.25">
      <c r="A231" s="682"/>
      <c r="B231" s="683"/>
      <c r="C231" s="683"/>
      <c r="D231" s="581"/>
      <c r="E231" s="581"/>
      <c r="G231" s="681"/>
      <c r="H231" s="320"/>
      <c r="I231" s="588"/>
      <c r="J231" s="616"/>
      <c r="K231" s="588"/>
      <c r="L231" s="588"/>
      <c r="M231" s="321"/>
      <c r="N231" s="582"/>
      <c r="O231" s="351"/>
      <c r="P231" s="351"/>
      <c r="Q231" s="582"/>
      <c r="R231" s="650"/>
      <c r="S231" s="352"/>
      <c r="T231" s="352">
        <f t="shared" si="160"/>
        <v>0</v>
      </c>
      <c r="U231" s="351">
        <f t="shared" si="157"/>
        <v>0</v>
      </c>
      <c r="V231" s="353">
        <v>0.25</v>
      </c>
      <c r="W231" s="392">
        <f t="shared" si="161"/>
        <v>0</v>
      </c>
      <c r="X231" s="395"/>
      <c r="Y231" s="355"/>
      <c r="Z231" s="352">
        <f t="shared" si="158"/>
        <v>0</v>
      </c>
      <c r="AA231" s="352">
        <f t="shared" si="159"/>
        <v>0</v>
      </c>
      <c r="AB231" s="679"/>
      <c r="AC231" s="696"/>
    </row>
    <row r="232" spans="1:29" ht="25.05" customHeight="1" x14ac:dyDescent="0.25">
      <c r="A232" s="682"/>
      <c r="B232" s="683"/>
      <c r="C232" s="683"/>
      <c r="D232" s="608"/>
      <c r="E232" s="608"/>
      <c r="F232" s="626" t="s">
        <v>4536</v>
      </c>
      <c r="G232" s="681"/>
      <c r="H232" s="320"/>
      <c r="I232" s="610" t="s">
        <v>3925</v>
      </c>
      <c r="J232" s="610" t="s">
        <v>3935</v>
      </c>
      <c r="K232" s="610"/>
      <c r="L232" s="610" t="s">
        <v>4538</v>
      </c>
      <c r="M232" s="289"/>
      <c r="N232" s="290">
        <v>14460</v>
      </c>
      <c r="O232" s="351"/>
      <c r="P232" s="351"/>
      <c r="Q232" s="609"/>
      <c r="R232" s="650">
        <v>7</v>
      </c>
      <c r="S232" s="352"/>
      <c r="T232" s="352">
        <f t="shared" si="160"/>
        <v>4217.5</v>
      </c>
      <c r="U232" s="351">
        <f t="shared" si="157"/>
        <v>4217.5</v>
      </c>
      <c r="V232" s="353">
        <v>0.25</v>
      </c>
      <c r="W232" s="392">
        <f t="shared" si="161"/>
        <v>1054.3800000000001</v>
      </c>
      <c r="X232" s="395"/>
      <c r="Y232" s="355"/>
      <c r="Z232" s="352">
        <f t="shared" si="158"/>
        <v>5271.88</v>
      </c>
      <c r="AA232" s="352">
        <f t="shared" si="159"/>
        <v>63262.559999999998</v>
      </c>
      <c r="AB232" s="679"/>
      <c r="AC232" s="696"/>
    </row>
    <row r="233" spans="1:29" ht="25.05" customHeight="1" x14ac:dyDescent="0.25">
      <c r="A233" s="682"/>
      <c r="B233" s="683"/>
      <c r="C233" s="666"/>
      <c r="D233" s="568"/>
      <c r="E233" s="568"/>
      <c r="F233" s="619" t="s">
        <v>4472</v>
      </c>
      <c r="G233" s="676"/>
      <c r="H233" s="320" t="s">
        <v>4093</v>
      </c>
      <c r="I233" s="453" t="s">
        <v>3921</v>
      </c>
      <c r="J233" s="453" t="s">
        <v>4188</v>
      </c>
      <c r="K233" s="453"/>
      <c r="L233" s="453" t="s">
        <v>4330</v>
      </c>
      <c r="M233" s="320" t="s">
        <v>3943</v>
      </c>
      <c r="N233" s="351">
        <v>22885</v>
      </c>
      <c r="O233" s="351"/>
      <c r="P233" s="351"/>
      <c r="Q233" s="451"/>
      <c r="R233" s="650">
        <v>12</v>
      </c>
      <c r="S233" s="352"/>
      <c r="T233" s="352">
        <f t="shared" si="160"/>
        <v>11442.5</v>
      </c>
      <c r="U233" s="351">
        <f t="shared" si="157"/>
        <v>11442.5</v>
      </c>
      <c r="V233" s="353">
        <v>0.25</v>
      </c>
      <c r="W233" s="392">
        <f t="shared" si="161"/>
        <v>2860.63</v>
      </c>
      <c r="X233" s="395"/>
      <c r="Y233" s="355"/>
      <c r="Z233" s="352">
        <f t="shared" si="158"/>
        <v>14303.130000000001</v>
      </c>
      <c r="AA233" s="352">
        <f t="shared" si="159"/>
        <v>171637.56</v>
      </c>
      <c r="AB233" s="680"/>
      <c r="AC233" s="666"/>
    </row>
    <row r="234" spans="1:29" ht="25.05" customHeight="1" x14ac:dyDescent="0.25">
      <c r="A234" s="682"/>
      <c r="B234" s="683"/>
      <c r="C234" s="666"/>
      <c r="D234" s="568"/>
      <c r="E234" s="568"/>
      <c r="F234" s="619" t="s">
        <v>4412</v>
      </c>
      <c r="G234" s="676"/>
      <c r="H234" s="320" t="s">
        <v>4104</v>
      </c>
      <c r="I234" s="453" t="s">
        <v>3921</v>
      </c>
      <c r="J234" s="453" t="s">
        <v>3922</v>
      </c>
      <c r="K234" s="453"/>
      <c r="L234" s="453" t="s">
        <v>4413</v>
      </c>
      <c r="M234" s="320" t="s">
        <v>3963</v>
      </c>
      <c r="N234" s="351">
        <v>22885</v>
      </c>
      <c r="O234" s="351"/>
      <c r="P234" s="351"/>
      <c r="Q234" s="451"/>
      <c r="R234" s="650">
        <v>15</v>
      </c>
      <c r="S234" s="352"/>
      <c r="T234" s="352">
        <f t="shared" si="160"/>
        <v>14303.13</v>
      </c>
      <c r="U234" s="351">
        <f t="shared" si="157"/>
        <v>14303.13</v>
      </c>
      <c r="V234" s="353">
        <v>0.25</v>
      </c>
      <c r="W234" s="392">
        <f t="shared" si="161"/>
        <v>3575.78</v>
      </c>
      <c r="X234" s="395"/>
      <c r="Y234" s="355"/>
      <c r="Z234" s="352">
        <f>U234+W234+Y234</f>
        <v>17878.91</v>
      </c>
      <c r="AA234" s="352">
        <f t="shared" si="159"/>
        <v>214546.91999999998</v>
      </c>
      <c r="AB234" s="680"/>
      <c r="AC234" s="666"/>
    </row>
    <row r="235" spans="1:29" ht="25.05" customHeight="1" x14ac:dyDescent="0.25">
      <c r="A235" s="682"/>
      <c r="B235" s="683"/>
      <c r="C235" s="666"/>
      <c r="D235" s="568"/>
      <c r="E235" s="568"/>
      <c r="F235" s="619" t="s">
        <v>4416</v>
      </c>
      <c r="G235" s="676"/>
      <c r="H235" s="320" t="s">
        <v>4131</v>
      </c>
      <c r="I235" s="453" t="s">
        <v>3921</v>
      </c>
      <c r="J235" s="453" t="s">
        <v>3935</v>
      </c>
      <c r="K235" s="453"/>
      <c r="L235" s="453" t="s">
        <v>4340</v>
      </c>
      <c r="M235" s="320" t="s">
        <v>3972</v>
      </c>
      <c r="N235" s="351">
        <v>22885</v>
      </c>
      <c r="O235" s="351"/>
      <c r="P235" s="351"/>
      <c r="Q235" s="451"/>
      <c r="R235" s="650">
        <v>17</v>
      </c>
      <c r="S235" s="352"/>
      <c r="T235" s="352">
        <f t="shared" si="160"/>
        <v>16210.21</v>
      </c>
      <c r="U235" s="351">
        <f t="shared" si="157"/>
        <v>16210.21</v>
      </c>
      <c r="V235" s="353">
        <v>0.25</v>
      </c>
      <c r="W235" s="392">
        <f t="shared" si="161"/>
        <v>4052.55</v>
      </c>
      <c r="X235" s="395"/>
      <c r="Y235" s="355"/>
      <c r="Z235" s="352">
        <f t="shared" si="158"/>
        <v>20262.759999999998</v>
      </c>
      <c r="AA235" s="352">
        <f t="shared" si="159"/>
        <v>243153.12</v>
      </c>
      <c r="AB235" s="680"/>
      <c r="AC235" s="666"/>
    </row>
    <row r="236" spans="1:29" ht="25.05" customHeight="1" x14ac:dyDescent="0.25">
      <c r="A236" s="682"/>
      <c r="B236" s="683"/>
      <c r="C236" s="666"/>
      <c r="D236" s="568"/>
      <c r="E236" s="568"/>
      <c r="F236" s="619" t="s">
        <v>4420</v>
      </c>
      <c r="G236" s="676"/>
      <c r="H236" s="320" t="s">
        <v>4117</v>
      </c>
      <c r="I236" s="453" t="s">
        <v>3921</v>
      </c>
      <c r="J236" s="453" t="s">
        <v>3979</v>
      </c>
      <c r="K236" s="453" t="s">
        <v>3980</v>
      </c>
      <c r="L236" s="453" t="s">
        <v>4342</v>
      </c>
      <c r="M236" s="320" t="s">
        <v>3981</v>
      </c>
      <c r="N236" s="351">
        <v>24410</v>
      </c>
      <c r="O236" s="351"/>
      <c r="P236" s="351"/>
      <c r="Q236" s="451"/>
      <c r="R236" s="650">
        <v>10</v>
      </c>
      <c r="S236" s="352"/>
      <c r="T236" s="352">
        <f t="shared" si="160"/>
        <v>10170.83</v>
      </c>
      <c r="U236" s="351">
        <f t="shared" si="157"/>
        <v>10170.83</v>
      </c>
      <c r="V236" s="353">
        <v>0.25</v>
      </c>
      <c r="W236" s="392">
        <f>ROUND(U236*0.25,2)-53.065</f>
        <v>2489.645</v>
      </c>
      <c r="X236" s="395"/>
      <c r="Y236" s="355"/>
      <c r="Z236" s="352">
        <f t="shared" si="158"/>
        <v>12660.475</v>
      </c>
      <c r="AA236" s="352">
        <f t="shared" si="159"/>
        <v>151925.70000000001</v>
      </c>
      <c r="AB236" s="680"/>
      <c r="AC236" s="666"/>
    </row>
    <row r="237" spans="1:29" ht="21" customHeight="1" x14ac:dyDescent="0.25">
      <c r="A237" s="682"/>
      <c r="B237" s="683"/>
      <c r="C237" s="666"/>
      <c r="D237" s="568"/>
      <c r="E237" s="568"/>
      <c r="F237" s="568"/>
      <c r="G237" s="676"/>
      <c r="H237" s="327"/>
      <c r="I237" s="328"/>
      <c r="J237" s="328"/>
      <c r="K237" s="328"/>
      <c r="L237" s="328"/>
      <c r="M237" s="327"/>
      <c r="N237" s="357"/>
      <c r="O237" s="357"/>
      <c r="P237" s="357"/>
      <c r="Q237" s="330">
        <f>SUM(Q226:Q236)</f>
        <v>0</v>
      </c>
      <c r="R237" s="330">
        <f>SUM(R226:R236)</f>
        <v>148.5</v>
      </c>
      <c r="S237" s="358"/>
      <c r="T237" s="358"/>
      <c r="U237" s="357"/>
      <c r="V237" s="335"/>
      <c r="W237" s="334"/>
      <c r="X237" s="333"/>
      <c r="Y237" s="332"/>
      <c r="Z237" s="358">
        <f>SUM(Z226:Z236)</f>
        <v>161137.57500000001</v>
      </c>
      <c r="AA237" s="358">
        <f>SUM(AA226:AA236)</f>
        <v>1933650.9000000001</v>
      </c>
      <c r="AB237" s="448"/>
      <c r="AC237" s="448"/>
    </row>
    <row r="238" spans="1:29" ht="25.05" customHeight="1" x14ac:dyDescent="0.25">
      <c r="A238" s="682"/>
      <c r="B238" s="683"/>
      <c r="C238" s="453"/>
      <c r="D238" s="570"/>
      <c r="E238" s="570"/>
      <c r="F238" s="570"/>
      <c r="G238" s="551">
        <f>G226+G164</f>
        <v>30.8</v>
      </c>
      <c r="H238" s="450"/>
      <c r="I238" s="450"/>
      <c r="J238" s="450"/>
      <c r="K238" s="450"/>
      <c r="L238" s="338"/>
      <c r="M238" s="339"/>
      <c r="N238" s="290"/>
      <c r="O238" s="290"/>
      <c r="P238" s="290"/>
      <c r="Q238" s="337">
        <f>Q225+Q237</f>
        <v>0</v>
      </c>
      <c r="R238" s="337">
        <f>R225+R237</f>
        <v>591.5</v>
      </c>
      <c r="S238" s="662" t="s">
        <v>4139</v>
      </c>
      <c r="T238" s="672"/>
      <c r="U238" s="672"/>
      <c r="V238" s="672"/>
      <c r="W238" s="672"/>
      <c r="X238" s="137"/>
      <c r="Y238" s="301"/>
      <c r="Z238" s="340">
        <f>Z237+Z225</f>
        <v>839841.92500000005</v>
      </c>
      <c r="AA238" s="340">
        <f>AA237+AA225</f>
        <v>10078103.099999998</v>
      </c>
      <c r="AB238" s="341"/>
      <c r="AC238" s="341"/>
    </row>
    <row r="239" spans="1:29" ht="25.05" customHeight="1" x14ac:dyDescent="0.25">
      <c r="A239" s="682"/>
      <c r="B239" s="684"/>
      <c r="C239" s="454"/>
      <c r="D239" s="571"/>
      <c r="E239" s="571"/>
      <c r="F239" s="571"/>
      <c r="G239" s="552"/>
      <c r="H239" s="467"/>
      <c r="I239" s="467"/>
      <c r="J239" s="467"/>
      <c r="K239" s="467"/>
      <c r="L239" s="467"/>
      <c r="M239" s="346"/>
      <c r="N239" s="467"/>
      <c r="O239" s="467"/>
      <c r="P239" s="467"/>
      <c r="Q239" s="467"/>
      <c r="R239" s="467"/>
      <c r="S239" s="662" t="s">
        <v>4031</v>
      </c>
      <c r="T239" s="672"/>
      <c r="U239" s="672"/>
      <c r="V239" s="672"/>
      <c r="W239" s="672"/>
      <c r="X239" s="462"/>
      <c r="Y239" s="386">
        <f>Y151</f>
        <v>1E-3</v>
      </c>
      <c r="Z239" s="340">
        <f>Z238/(100-Y239-Y240)*Y239</f>
        <v>8.3985032350323507</v>
      </c>
      <c r="AA239" s="340">
        <f>AA238/(100-Y239-Y240)*Y239</f>
        <v>100.78203882038819</v>
      </c>
      <c r="AB239" s="341"/>
      <c r="AC239" s="341"/>
    </row>
    <row r="240" spans="1:29" ht="25.05" customHeight="1" x14ac:dyDescent="0.25">
      <c r="A240" s="682"/>
      <c r="B240" s="684"/>
      <c r="C240" s="454"/>
      <c r="D240" s="571"/>
      <c r="E240" s="571"/>
      <c r="F240" s="571"/>
      <c r="G240" s="552"/>
      <c r="H240" s="467"/>
      <c r="I240" s="467"/>
      <c r="J240" s="467"/>
      <c r="K240" s="467"/>
      <c r="L240" s="467"/>
      <c r="M240" s="346"/>
      <c r="N240" s="467"/>
      <c r="O240" s="467"/>
      <c r="P240" s="467"/>
      <c r="Q240" s="467"/>
      <c r="R240" s="467"/>
      <c r="S240" s="662" t="s">
        <v>4032</v>
      </c>
      <c r="T240" s="682"/>
      <c r="U240" s="682"/>
      <c r="V240" s="682"/>
      <c r="W240" s="682"/>
      <c r="X240" s="462"/>
      <c r="Y240" s="386">
        <f>Y143</f>
        <v>0</v>
      </c>
      <c r="Z240" s="340">
        <f>Z238/(100-Y240-Y239)*Y240</f>
        <v>0</v>
      </c>
      <c r="AA240" s="340">
        <f>AA238/(100-$Y$54-$Y$53)*$Y$54</f>
        <v>0</v>
      </c>
      <c r="AB240" s="291">
        <f>Z240+Z162+Z152+Z143+Z130+Z114+Z94+Z72+Z54</f>
        <v>0</v>
      </c>
      <c r="AC240" s="291"/>
    </row>
    <row r="241" spans="1:30" ht="25.05" customHeight="1" x14ac:dyDescent="0.25">
      <c r="A241" s="682"/>
      <c r="B241" s="666"/>
      <c r="C241" s="448"/>
      <c r="D241" s="568"/>
      <c r="E241" s="568"/>
      <c r="F241" s="568"/>
      <c r="G241" s="550"/>
      <c r="H241" s="459"/>
      <c r="I241" s="459"/>
      <c r="J241" s="459"/>
      <c r="K241" s="459"/>
      <c r="L241" s="347"/>
      <c r="M241" s="413"/>
      <c r="N241" s="404"/>
      <c r="O241" s="404"/>
      <c r="P241" s="404"/>
      <c r="Q241" s="337"/>
      <c r="R241" s="337"/>
      <c r="S241" s="340"/>
      <c r="T241" s="662" t="s">
        <v>4140</v>
      </c>
      <c r="U241" s="688"/>
      <c r="V241" s="688"/>
      <c r="W241" s="688"/>
      <c r="X241" s="462"/>
      <c r="Y241" s="415"/>
      <c r="Z241" s="407">
        <f>(Z238+Z239+Z240)*1.302</f>
        <v>1093485.1212012121</v>
      </c>
      <c r="AA241" s="407">
        <f>(AA238+AA239+AA240)*1.302</f>
        <v>13121821.454414543</v>
      </c>
      <c r="AB241" s="417"/>
      <c r="AC241" s="402"/>
    </row>
    <row r="242" spans="1:30" ht="25.05" customHeight="1" x14ac:dyDescent="0.25">
      <c r="A242" s="452"/>
      <c r="B242" s="448"/>
      <c r="C242" s="418" t="s">
        <v>4143</v>
      </c>
      <c r="D242" s="418"/>
      <c r="E242" s="418"/>
      <c r="F242" s="418"/>
      <c r="G242" s="419">
        <f>G14+G56+G79+G96+G116+G132+G145+G154+G164</f>
        <v>70.78</v>
      </c>
      <c r="H242" s="418"/>
      <c r="I242" s="418"/>
      <c r="J242" s="418"/>
      <c r="K242" s="418"/>
      <c r="L242" s="420"/>
      <c r="M242" s="421"/>
      <c r="N242" s="422"/>
      <c r="O242" s="422"/>
      <c r="P242" s="422">
        <f>Q242+R242</f>
        <v>1274</v>
      </c>
      <c r="Q242" s="419">
        <f>Q41+Q65+Q91+Q107+Q122+Q138+Q149+Q225+Q157</f>
        <v>831</v>
      </c>
      <c r="R242" s="419">
        <f>R41+R65+R91+R107+R122+R138+R149+R225</f>
        <v>443</v>
      </c>
      <c r="S242" s="423"/>
      <c r="T242" s="424"/>
      <c r="U242" s="425"/>
      <c r="V242" s="425"/>
      <c r="W242" s="425"/>
      <c r="X242" s="420"/>
      <c r="Y242" s="426"/>
      <c r="Z242" s="426"/>
      <c r="AA242" s="426"/>
      <c r="AB242" s="402"/>
      <c r="AC242" s="402"/>
    </row>
    <row r="243" spans="1:30" ht="27" customHeight="1" x14ac:dyDescent="0.25">
      <c r="A243" s="452"/>
      <c r="B243" s="448"/>
      <c r="C243" s="377" t="s">
        <v>4144</v>
      </c>
      <c r="D243" s="377"/>
      <c r="E243" s="377"/>
      <c r="F243" s="377"/>
      <c r="G243" s="313">
        <f>G66+G74+G108+G123+G226+G139+G158+G42</f>
        <v>13.560000000000002</v>
      </c>
      <c r="H243" s="377"/>
      <c r="I243" s="377"/>
      <c r="J243" s="377"/>
      <c r="K243" s="377"/>
      <c r="L243" s="396"/>
      <c r="M243" s="397"/>
      <c r="N243" s="319"/>
      <c r="O243" s="319"/>
      <c r="P243" s="319">
        <f>Q243+R243</f>
        <v>325.5</v>
      </c>
      <c r="Q243" s="313">
        <f>Q50+Q69+Q78+Q111+Q127+Q237+Q140+Q158</f>
        <v>177</v>
      </c>
      <c r="R243" s="313">
        <f>R237</f>
        <v>148.5</v>
      </c>
      <c r="S243" s="398"/>
      <c r="T243" s="399"/>
      <c r="U243" s="400"/>
      <c r="V243" s="400"/>
      <c r="W243" s="400"/>
      <c r="X243" s="396"/>
      <c r="Y243" s="401"/>
      <c r="Z243" s="401"/>
      <c r="AA243" s="401"/>
      <c r="AB243" s="402"/>
      <c r="AC243" s="402"/>
    </row>
    <row r="244" spans="1:30" s="408" customFormat="1" ht="31.5" customHeight="1" x14ac:dyDescent="0.25">
      <c r="A244" s="649"/>
      <c r="B244" s="651">
        <f>SUM(B14:B241)</f>
        <v>52783.5</v>
      </c>
      <c r="C244" s="651"/>
      <c r="D244" s="651"/>
      <c r="E244" s="651"/>
      <c r="F244" s="337"/>
      <c r="G244" s="337">
        <f>G242+G243</f>
        <v>84.34</v>
      </c>
      <c r="H244" s="689" t="s">
        <v>4028</v>
      </c>
      <c r="I244" s="689"/>
      <c r="J244" s="689"/>
      <c r="K244" s="689"/>
      <c r="L244" s="689"/>
      <c r="M244" s="651"/>
      <c r="N244" s="403"/>
      <c r="O244" s="403"/>
      <c r="P244" s="403">
        <f>P242+P243</f>
        <v>1599.5</v>
      </c>
      <c r="Q244" s="337">
        <f>Q51+Q70+Q92+Q112+Q128+Q139+Q150+Q238</f>
        <v>635</v>
      </c>
      <c r="R244" s="337">
        <f>R52+R70+R92+R112+R128+R139+R150+R238</f>
        <v>591.5</v>
      </c>
      <c r="S244" s="404"/>
      <c r="T244" s="404"/>
      <c r="U244" s="404"/>
      <c r="V244" s="405"/>
      <c r="W244" s="403"/>
      <c r="X244" s="406"/>
      <c r="Y244" s="347"/>
      <c r="Z244" s="407">
        <f>Z55+Z73+Z95+Z115+Z131+Z144+Z153+Z241+Z163</f>
        <v>3046790.4692722987</v>
      </c>
      <c r="AA244" s="407">
        <f>AA55+AA73+AA95+AA115+AA131+AA144+AA153+AA241+AA163</f>
        <v>37709822.757987581</v>
      </c>
      <c r="AB244" s="407"/>
      <c r="AC244" s="407"/>
      <c r="AD244" s="630"/>
    </row>
    <row r="245" spans="1:30" ht="17.25" customHeight="1" x14ac:dyDescent="0.25"/>
    <row r="246" spans="1:30" x14ac:dyDescent="0.25">
      <c r="AA246" s="187">
        <f>AA244+'3.,11.ОТ косвенные (211)'!H202</f>
        <v>45282853.677987583</v>
      </c>
    </row>
    <row r="249" spans="1:30" x14ac:dyDescent="0.25">
      <c r="AA249" s="187"/>
    </row>
  </sheetData>
  <mergeCells count="153">
    <mergeCell ref="S239:W239"/>
    <mergeCell ref="S240:W240"/>
    <mergeCell ref="B7:C7"/>
    <mergeCell ref="S142:W142"/>
    <mergeCell ref="S143:W143"/>
    <mergeCell ref="S150:W150"/>
    <mergeCell ref="S151:W151"/>
    <mergeCell ref="S152:W152"/>
    <mergeCell ref="S160:W160"/>
    <mergeCell ref="S161:W161"/>
    <mergeCell ref="S162:W162"/>
    <mergeCell ref="S238:W238"/>
    <mergeCell ref="S93:W93"/>
    <mergeCell ref="S94:W94"/>
    <mergeCell ref="S112:W112"/>
    <mergeCell ref="S113:W113"/>
    <mergeCell ref="S114:W114"/>
    <mergeCell ref="S128:W128"/>
    <mergeCell ref="S129:W129"/>
    <mergeCell ref="S130:W130"/>
    <mergeCell ref="S141:W141"/>
    <mergeCell ref="G14:G40"/>
    <mergeCell ref="C74:C78"/>
    <mergeCell ref="G74:G78"/>
    <mergeCell ref="C10:C12"/>
    <mergeCell ref="A6:AC6"/>
    <mergeCell ref="AC164:AC225"/>
    <mergeCell ref="C226:C237"/>
    <mergeCell ref="G226:G237"/>
    <mergeCell ref="C56:C65"/>
    <mergeCell ref="G56:G65"/>
    <mergeCell ref="C66:C69"/>
    <mergeCell ref="G66:G69"/>
    <mergeCell ref="Q10:Q11"/>
    <mergeCell ref="R10:R11"/>
    <mergeCell ref="AB132:AB138"/>
    <mergeCell ref="AC132:AC138"/>
    <mergeCell ref="C145:C149"/>
    <mergeCell ref="G145:G149"/>
    <mergeCell ref="AB145:AB149"/>
    <mergeCell ref="AC145:AC149"/>
    <mergeCell ref="AB96:AB107"/>
    <mergeCell ref="AC96:AC107"/>
    <mergeCell ref="AC116:AC122"/>
    <mergeCell ref="C123:C127"/>
    <mergeCell ref="G123:G127"/>
    <mergeCell ref="AC74:AC78"/>
    <mergeCell ref="AB79:AB91"/>
    <mergeCell ref="C79:C91"/>
    <mergeCell ref="G79:G91"/>
    <mergeCell ref="C96:C107"/>
    <mergeCell ref="G96:G107"/>
    <mergeCell ref="C108:C111"/>
    <mergeCell ref="G108:G111"/>
    <mergeCell ref="AB108:AB111"/>
    <mergeCell ref="AB74:AB78"/>
    <mergeCell ref="G42:G50"/>
    <mergeCell ref="C42:C50"/>
    <mergeCell ref="S52:W52"/>
    <mergeCell ref="S53:W53"/>
    <mergeCell ref="S54:W54"/>
    <mergeCell ref="S70:W70"/>
    <mergeCell ref="S71:W71"/>
    <mergeCell ref="S72:W72"/>
    <mergeCell ref="S92:W92"/>
    <mergeCell ref="AB42:AB50"/>
    <mergeCell ref="AB66:AB69"/>
    <mergeCell ref="AB56:AB65"/>
    <mergeCell ref="G116:G122"/>
    <mergeCell ref="AB14:AB41"/>
    <mergeCell ref="AC14:AC41"/>
    <mergeCell ref="AC42:AC50"/>
    <mergeCell ref="M10:M12"/>
    <mergeCell ref="AC79:AC91"/>
    <mergeCell ref="G10:G12"/>
    <mergeCell ref="X10:Y10"/>
    <mergeCell ref="Z10:Z12"/>
    <mergeCell ref="AB10:AB11"/>
    <mergeCell ref="AC10:AC11"/>
    <mergeCell ref="S11:S12"/>
    <mergeCell ref="S10:T10"/>
    <mergeCell ref="U10:U12"/>
    <mergeCell ref="T11:T12"/>
    <mergeCell ref="AA10:AA12"/>
    <mergeCell ref="AC66:AC69"/>
    <mergeCell ref="AC56:AC65"/>
    <mergeCell ref="N10:N12"/>
    <mergeCell ref="V11:V12"/>
    <mergeCell ref="W11:W12"/>
    <mergeCell ref="X11:X12"/>
    <mergeCell ref="Y11:Y12"/>
    <mergeCell ref="AB226:AB236"/>
    <mergeCell ref="AC226:AC236"/>
    <mergeCell ref="T95:W95"/>
    <mergeCell ref="T115:W115"/>
    <mergeCell ref="AB164:AB225"/>
    <mergeCell ref="T144:W144"/>
    <mergeCell ref="T131:W131"/>
    <mergeCell ref="AB116:AB122"/>
    <mergeCell ref="AC108:AC111"/>
    <mergeCell ref="T153:W153"/>
    <mergeCell ref="AB154:AB157"/>
    <mergeCell ref="AC154:AC157"/>
    <mergeCell ref="AC123:AC127"/>
    <mergeCell ref="AB123:AB127"/>
    <mergeCell ref="B154:B163"/>
    <mergeCell ref="T241:W241"/>
    <mergeCell ref="H244:L244"/>
    <mergeCell ref="A132:A144"/>
    <mergeCell ref="A145:A153"/>
    <mergeCell ref="G132:G138"/>
    <mergeCell ref="O10:O12"/>
    <mergeCell ref="P10:P12"/>
    <mergeCell ref="T55:W55"/>
    <mergeCell ref="B14:B55"/>
    <mergeCell ref="B56:B73"/>
    <mergeCell ref="C14:C40"/>
    <mergeCell ref="V10:W10"/>
    <mergeCell ref="T73:W73"/>
    <mergeCell ref="A10:A12"/>
    <mergeCell ref="B10:B12"/>
    <mergeCell ref="H10:H12"/>
    <mergeCell ref="I10:I12"/>
    <mergeCell ref="J10:J12"/>
    <mergeCell ref="K10:K12"/>
    <mergeCell ref="L10:L12"/>
    <mergeCell ref="C154:C157"/>
    <mergeCell ref="G154:G157"/>
    <mergeCell ref="T163:W163"/>
    <mergeCell ref="C158:C159"/>
    <mergeCell ref="G158:G159"/>
    <mergeCell ref="G7:W7"/>
    <mergeCell ref="G164:G225"/>
    <mergeCell ref="C139:C140"/>
    <mergeCell ref="G139:G140"/>
    <mergeCell ref="AB139:AB140"/>
    <mergeCell ref="AC139:AC140"/>
    <mergeCell ref="A74:A95"/>
    <mergeCell ref="A96:A115"/>
    <mergeCell ref="A116:A131"/>
    <mergeCell ref="A164:A241"/>
    <mergeCell ref="B164:B241"/>
    <mergeCell ref="B132:B144"/>
    <mergeCell ref="B145:B153"/>
    <mergeCell ref="A14:A55"/>
    <mergeCell ref="A56:A73"/>
    <mergeCell ref="C132:C138"/>
    <mergeCell ref="B74:B95"/>
    <mergeCell ref="B96:B115"/>
    <mergeCell ref="B116:B131"/>
    <mergeCell ref="C116:C122"/>
    <mergeCell ref="C164:C225"/>
    <mergeCell ref="A154:A163"/>
  </mergeCells>
  <pageMargins left="0.19685039370078741" right="0.15748031496062992" top="0.47244094488188981" bottom="0.15748031496062992" header="0.31496062992125984" footer="0.15748031496062992"/>
  <pageSetup paperSize="9" scale="38" fitToHeight="0" orientation="landscape" r:id="rId1"/>
  <rowBreaks count="4" manualBreakCount="4">
    <brk id="70" max="29" man="1"/>
    <brk id="126" max="29" man="1"/>
    <brk id="160" max="29" man="1"/>
    <brk id="204" max="2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Y203"/>
  <sheetViews>
    <sheetView view="pageBreakPreview" topLeftCell="A187" zoomScale="70" zoomScaleNormal="71" zoomScaleSheetLayoutView="70" workbookViewId="0">
      <selection activeCell="C142" sqref="C142"/>
    </sheetView>
  </sheetViews>
  <sheetFormatPr defaultColWidth="9.21875" defaultRowHeight="15" x14ac:dyDescent="0.25"/>
  <cols>
    <col min="1" max="1" width="24.77734375" style="133" customWidth="1"/>
    <col min="2" max="2" width="15" style="133" customWidth="1"/>
    <col min="3" max="3" width="62.77734375" style="133" customWidth="1"/>
    <col min="4" max="4" width="9.77734375" style="133" customWidth="1"/>
    <col min="5" max="5" width="18.21875" style="133" customWidth="1"/>
    <col min="6" max="6" width="13.77734375" style="133" customWidth="1"/>
    <col min="7" max="7" width="14.5546875" style="133" customWidth="1"/>
    <col min="8" max="8" width="16.21875" style="133" customWidth="1"/>
    <col min="9" max="9" width="17.77734375" style="133" customWidth="1"/>
    <col min="10" max="10" width="17.21875" style="133" customWidth="1"/>
    <col min="11" max="11" width="14" style="133" customWidth="1"/>
    <col min="12" max="12" width="15.5546875" style="133" customWidth="1"/>
    <col min="13" max="13" width="17.44140625" style="133" customWidth="1"/>
    <col min="14" max="14" width="15.21875" style="133" customWidth="1"/>
    <col min="15" max="15" width="12.21875" style="133" customWidth="1"/>
    <col min="16" max="16384" width="9.21875" style="133"/>
  </cols>
  <sheetData>
    <row r="1" spans="1:13" ht="23.25" customHeight="1" x14ac:dyDescent="0.25">
      <c r="F1" s="285"/>
      <c r="G1" s="285"/>
      <c r="H1" s="24" t="s">
        <v>4356</v>
      </c>
      <c r="J1" s="285"/>
    </row>
    <row r="2" spans="1:13" ht="21" customHeight="1" x14ac:dyDescent="0.25">
      <c r="B2" s="286"/>
      <c r="C2" s="286"/>
      <c r="D2" s="286"/>
      <c r="E2" s="287"/>
      <c r="F2" s="288"/>
      <c r="G2" s="288"/>
      <c r="H2" s="24" t="str">
        <f>'РАСЧЕТ (первонач)'!M2</f>
        <v>к приказу от  26.10.2022  № 153</v>
      </c>
      <c r="J2" s="288"/>
    </row>
    <row r="6" spans="1:13" ht="28.5" customHeight="1" x14ac:dyDescent="0.25">
      <c r="A6" s="664" t="s">
        <v>4371</v>
      </c>
      <c r="B6" s="664"/>
      <c r="C6" s="664"/>
      <c r="D6" s="664"/>
      <c r="E6" s="664"/>
      <c r="F6" s="664"/>
      <c r="G6" s="664"/>
      <c r="H6" s="664"/>
      <c r="I6" s="664"/>
      <c r="J6" s="664"/>
    </row>
    <row r="7" spans="1:13" ht="23.25" customHeight="1" x14ac:dyDescent="0.25">
      <c r="A7" s="134" t="s">
        <v>3855</v>
      </c>
      <c r="B7" s="677" t="s">
        <v>4149</v>
      </c>
      <c r="C7" s="677"/>
      <c r="D7" s="677"/>
      <c r="E7" s="677"/>
      <c r="F7" s="677"/>
      <c r="G7" s="677"/>
      <c r="H7" s="677"/>
      <c r="I7" s="677"/>
    </row>
    <row r="8" spans="1:13" ht="15.6" x14ac:dyDescent="0.25">
      <c r="A8" s="134"/>
      <c r="B8" s="447"/>
      <c r="C8" s="447"/>
      <c r="D8" s="447"/>
      <c r="E8" s="447"/>
      <c r="F8" s="447"/>
      <c r="G8" s="447"/>
      <c r="H8" s="447"/>
      <c r="I8" s="447"/>
    </row>
    <row r="10" spans="1:13" ht="71.25" customHeight="1" x14ac:dyDescent="0.25">
      <c r="A10" s="667" t="s">
        <v>4148</v>
      </c>
      <c r="B10" s="667" t="s">
        <v>4166</v>
      </c>
      <c r="C10" s="694" t="s">
        <v>4142</v>
      </c>
      <c r="D10" s="691" t="s">
        <v>4145</v>
      </c>
      <c r="E10" s="691" t="s">
        <v>3910</v>
      </c>
      <c r="F10" s="691" t="s">
        <v>4495</v>
      </c>
      <c r="G10" s="704" t="s">
        <v>4136</v>
      </c>
      <c r="H10" s="704" t="s">
        <v>4137</v>
      </c>
      <c r="I10" s="482" t="s">
        <v>4040</v>
      </c>
      <c r="J10" s="482" t="s">
        <v>4041</v>
      </c>
      <c r="K10" s="24"/>
      <c r="L10" s="24"/>
      <c r="M10" s="24"/>
    </row>
    <row r="11" spans="1:13" ht="67.5" customHeight="1" x14ac:dyDescent="0.25">
      <c r="A11" s="720"/>
      <c r="B11" s="667"/>
      <c r="C11" s="694"/>
      <c r="D11" s="691"/>
      <c r="E11" s="691"/>
      <c r="F11" s="667"/>
      <c r="G11" s="704"/>
      <c r="H11" s="704"/>
      <c r="I11" s="482" t="s">
        <v>3857</v>
      </c>
      <c r="J11" s="482" t="s">
        <v>3858</v>
      </c>
      <c r="K11" s="24"/>
      <c r="L11" s="24"/>
      <c r="M11" s="24"/>
    </row>
    <row r="12" spans="1:13" ht="19.5" customHeight="1" x14ac:dyDescent="0.25">
      <c r="A12" s="410">
        <v>1</v>
      </c>
      <c r="B12" s="411">
        <v>2</v>
      </c>
      <c r="C12" s="411">
        <v>3</v>
      </c>
      <c r="D12" s="411">
        <v>4</v>
      </c>
      <c r="E12" s="412">
        <v>5</v>
      </c>
      <c r="F12" s="412">
        <v>6</v>
      </c>
      <c r="G12" s="412" t="s">
        <v>4150</v>
      </c>
      <c r="H12" s="412">
        <v>8</v>
      </c>
      <c r="I12" s="411">
        <v>9</v>
      </c>
      <c r="J12" s="411">
        <v>10</v>
      </c>
      <c r="K12" s="24"/>
      <c r="L12" s="24"/>
      <c r="M12" s="24"/>
    </row>
    <row r="13" spans="1:13" ht="22.05" customHeight="1" x14ac:dyDescent="0.25">
      <c r="A13" s="682" t="s">
        <v>4574</v>
      </c>
      <c r="B13" s="683">
        <f>'РАСЧЕТ (первонач)'!B12</f>
        <v>9784.5</v>
      </c>
      <c r="C13" s="430" t="s">
        <v>4010</v>
      </c>
      <c r="D13" s="427">
        <f>1/$B$202*B13</f>
        <v>0.18537042825883088</v>
      </c>
      <c r="E13" s="290">
        <v>23520</v>
      </c>
      <c r="F13" s="261"/>
      <c r="G13" s="291">
        <f>D13*(E13+F13)</f>
        <v>4359.9124726477021</v>
      </c>
      <c r="H13" s="291">
        <f>G13*12</f>
        <v>52318.949671772425</v>
      </c>
      <c r="I13" s="428">
        <f>D13/$B$13</f>
        <v>1.8945314350128355E-5</v>
      </c>
      <c r="J13" s="485">
        <f t="shared" ref="J13:J30" si="0">(H13+H13/(100-$F$32)*$F$32)*1.302/$B$13</f>
        <v>6.9619574298786553</v>
      </c>
      <c r="K13" s="24"/>
      <c r="L13" s="24"/>
      <c r="M13" s="24"/>
    </row>
    <row r="14" spans="1:13" ht="22.05" customHeight="1" x14ac:dyDescent="0.25">
      <c r="A14" s="682"/>
      <c r="B14" s="684"/>
      <c r="C14" s="430" t="s">
        <v>4011</v>
      </c>
      <c r="D14" s="429">
        <f>3/$B$202*B13</f>
        <v>0.55611128477649263</v>
      </c>
      <c r="E14" s="290">
        <v>22310</v>
      </c>
      <c r="F14" s="261"/>
      <c r="G14" s="291">
        <f t="shared" ref="G14:G30" si="1">D14*(E14+F14)</f>
        <v>12406.842763363551</v>
      </c>
      <c r="H14" s="291">
        <f t="shared" ref="H14:H30" si="2">G14*12</f>
        <v>148882.11316036261</v>
      </c>
      <c r="I14" s="428">
        <f t="shared" ref="I14:I30" si="3">D14/$B$13</f>
        <v>5.6835943050385064E-5</v>
      </c>
      <c r="J14" s="485">
        <f t="shared" si="0"/>
        <v>19.811386512830715</v>
      </c>
      <c r="K14" s="24"/>
      <c r="L14" s="24"/>
      <c r="M14" s="24"/>
    </row>
    <row r="15" spans="1:13" ht="22.05" customHeight="1" x14ac:dyDescent="0.25">
      <c r="A15" s="682"/>
      <c r="B15" s="684"/>
      <c r="C15" s="430" t="s">
        <v>4012</v>
      </c>
      <c r="D15" s="429">
        <f>1/$B$202*B13</f>
        <v>0.18537042825883088</v>
      </c>
      <c r="E15" s="290">
        <v>22310</v>
      </c>
      <c r="F15" s="261"/>
      <c r="G15" s="291">
        <f t="shared" si="1"/>
        <v>4135.6142544545173</v>
      </c>
      <c r="H15" s="291">
        <f t="shared" si="2"/>
        <v>49627.371053454204</v>
      </c>
      <c r="I15" s="428">
        <f t="shared" si="3"/>
        <v>1.8945314350128355E-5</v>
      </c>
      <c r="J15" s="485">
        <f t="shared" si="0"/>
        <v>6.6037955042769054</v>
      </c>
      <c r="K15" s="24"/>
      <c r="L15" s="24"/>
      <c r="M15" s="24"/>
    </row>
    <row r="16" spans="1:13" s="295" customFormat="1" ht="22.05" customHeight="1" x14ac:dyDescent="0.25">
      <c r="A16" s="682"/>
      <c r="B16" s="684"/>
      <c r="C16" s="430" t="s">
        <v>4013</v>
      </c>
      <c r="D16" s="429">
        <f>1/$B$202*B13</f>
        <v>0.18537042825883088</v>
      </c>
      <c r="E16" s="290">
        <v>22310</v>
      </c>
      <c r="F16" s="261"/>
      <c r="G16" s="291">
        <f t="shared" si="1"/>
        <v>4135.6142544545173</v>
      </c>
      <c r="H16" s="291">
        <f t="shared" si="2"/>
        <v>49627.371053454204</v>
      </c>
      <c r="I16" s="428">
        <f t="shared" si="3"/>
        <v>1.8945314350128355E-5</v>
      </c>
      <c r="J16" s="485">
        <f t="shared" si="0"/>
        <v>6.6037955042769054</v>
      </c>
      <c r="K16" s="294"/>
      <c r="L16" s="294"/>
      <c r="M16" s="294"/>
    </row>
    <row r="17" spans="1:25" ht="22.05" customHeight="1" x14ac:dyDescent="0.25">
      <c r="A17" s="682"/>
      <c r="B17" s="684"/>
      <c r="C17" s="430" t="s">
        <v>4014</v>
      </c>
      <c r="D17" s="431">
        <f>1/$B$202*B13</f>
        <v>0.18537042825883088</v>
      </c>
      <c r="E17" s="290">
        <v>9580</v>
      </c>
      <c r="F17" s="261">
        <f>17930-E17</f>
        <v>8350</v>
      </c>
      <c r="G17" s="291">
        <f t="shared" si="1"/>
        <v>3323.6917786808376</v>
      </c>
      <c r="H17" s="291">
        <f t="shared" si="2"/>
        <v>39884.301344170053</v>
      </c>
      <c r="I17" s="428">
        <f t="shared" si="3"/>
        <v>1.8945314350128355E-5</v>
      </c>
      <c r="J17" s="485">
        <f t="shared" si="0"/>
        <v>5.3073085339168493</v>
      </c>
      <c r="K17" s="24"/>
      <c r="L17" s="24"/>
      <c r="M17" s="24"/>
    </row>
    <row r="18" spans="1:25" ht="22.05" customHeight="1" x14ac:dyDescent="0.25">
      <c r="A18" s="682"/>
      <c r="B18" s="684"/>
      <c r="C18" s="430" t="s">
        <v>4015</v>
      </c>
      <c r="D18" s="429">
        <f>1/$B$202*B13</f>
        <v>0.18537042825883088</v>
      </c>
      <c r="E18" s="290">
        <v>9010</v>
      </c>
      <c r="F18" s="261">
        <f>17930-E18</f>
        <v>8920</v>
      </c>
      <c r="G18" s="291">
        <f t="shared" si="1"/>
        <v>3323.6917786808376</v>
      </c>
      <c r="H18" s="291">
        <f t="shared" si="2"/>
        <v>39884.301344170053</v>
      </c>
      <c r="I18" s="428">
        <f t="shared" si="3"/>
        <v>1.8945314350128355E-5</v>
      </c>
      <c r="J18" s="485">
        <f t="shared" si="0"/>
        <v>5.3073085339168493</v>
      </c>
      <c r="K18" s="24"/>
      <c r="L18" s="24"/>
      <c r="M18" s="24"/>
    </row>
    <row r="19" spans="1:25" ht="22.05" customHeight="1" x14ac:dyDescent="0.25">
      <c r="A19" s="682"/>
      <c r="B19" s="684"/>
      <c r="C19" s="439" t="s">
        <v>4016</v>
      </c>
      <c r="D19" s="432">
        <f>1/$B$202*B13</f>
        <v>0.18537042825883088</v>
      </c>
      <c r="E19" s="290">
        <v>15595</v>
      </c>
      <c r="F19" s="261">
        <v>2335</v>
      </c>
      <c r="G19" s="291">
        <f t="shared" si="1"/>
        <v>3323.6917786808376</v>
      </c>
      <c r="H19" s="291">
        <f t="shared" si="2"/>
        <v>39884.301344170053</v>
      </c>
      <c r="I19" s="428">
        <f t="shared" si="3"/>
        <v>1.8945314350128355E-5</v>
      </c>
      <c r="J19" s="485">
        <f t="shared" si="0"/>
        <v>5.3073085339168493</v>
      </c>
      <c r="K19" s="297"/>
      <c r="L19" s="297"/>
      <c r="M19" s="297"/>
      <c r="N19" s="298"/>
      <c r="O19" s="298"/>
      <c r="P19" s="298"/>
      <c r="Q19" s="298"/>
      <c r="R19" s="298"/>
      <c r="S19" s="298"/>
      <c r="T19" s="298"/>
      <c r="U19" s="298"/>
      <c r="V19" s="298"/>
      <c r="W19" s="298"/>
      <c r="X19" s="298"/>
      <c r="Y19" s="298"/>
    </row>
    <row r="20" spans="1:25" ht="22.05" customHeight="1" x14ac:dyDescent="0.25">
      <c r="A20" s="682"/>
      <c r="B20" s="684"/>
      <c r="C20" s="433" t="s">
        <v>4017</v>
      </c>
      <c r="D20" s="417">
        <f>0/$B$202*B13</f>
        <v>0</v>
      </c>
      <c r="E20" s="290">
        <v>13060</v>
      </c>
      <c r="F20" s="261">
        <f>F41</f>
        <v>4870</v>
      </c>
      <c r="G20" s="291">
        <f t="shared" si="1"/>
        <v>0</v>
      </c>
      <c r="H20" s="291">
        <f t="shared" si="2"/>
        <v>0</v>
      </c>
      <c r="I20" s="428">
        <f t="shared" si="3"/>
        <v>0</v>
      </c>
      <c r="J20" s="485">
        <f t="shared" si="0"/>
        <v>0</v>
      </c>
      <c r="K20" s="297"/>
      <c r="L20" s="297"/>
      <c r="M20" s="297"/>
      <c r="N20" s="298"/>
      <c r="O20" s="298"/>
      <c r="P20" s="298"/>
      <c r="Q20" s="298"/>
      <c r="R20" s="298"/>
      <c r="S20" s="298"/>
      <c r="T20" s="298"/>
      <c r="U20" s="298"/>
      <c r="V20" s="298"/>
      <c r="W20" s="298"/>
      <c r="X20" s="298"/>
      <c r="Y20" s="298"/>
    </row>
    <row r="21" spans="1:25" ht="22.05" customHeight="1" x14ac:dyDescent="0.25">
      <c r="A21" s="682"/>
      <c r="B21" s="684"/>
      <c r="C21" s="430" t="s">
        <v>4018</v>
      </c>
      <c r="D21" s="429">
        <f>1/$B$202*B13</f>
        <v>0.18537042825883088</v>
      </c>
      <c r="E21" s="290">
        <v>13955</v>
      </c>
      <c r="F21" s="261">
        <f t="shared" ref="F21:F29" si="4">17930-E21</f>
        <v>3975</v>
      </c>
      <c r="G21" s="291">
        <f t="shared" si="1"/>
        <v>3323.6917786808376</v>
      </c>
      <c r="H21" s="291">
        <f t="shared" si="2"/>
        <v>39884.301344170053</v>
      </c>
      <c r="I21" s="428">
        <f t="shared" si="3"/>
        <v>1.8945314350128355E-5</v>
      </c>
      <c r="J21" s="485">
        <f t="shared" si="0"/>
        <v>5.3073085339168493</v>
      </c>
      <c r="K21" s="297"/>
      <c r="L21" s="297"/>
      <c r="M21" s="297"/>
      <c r="N21" s="298"/>
      <c r="O21" s="298"/>
      <c r="P21" s="298"/>
      <c r="Q21" s="298"/>
      <c r="R21" s="298"/>
      <c r="S21" s="298"/>
      <c r="T21" s="298"/>
      <c r="U21" s="298"/>
      <c r="V21" s="298"/>
      <c r="W21" s="298"/>
      <c r="X21" s="298"/>
      <c r="Y21" s="298"/>
    </row>
    <row r="22" spans="1:25" ht="22.05" customHeight="1" x14ac:dyDescent="0.25">
      <c r="A22" s="682"/>
      <c r="B22" s="684"/>
      <c r="C22" s="430" t="s">
        <v>4369</v>
      </c>
      <c r="D22" s="429">
        <f>1/$B$202*B13</f>
        <v>0.18537042825883088</v>
      </c>
      <c r="E22" s="290">
        <v>12195</v>
      </c>
      <c r="F22" s="261">
        <f t="shared" si="4"/>
        <v>5735</v>
      </c>
      <c r="G22" s="291">
        <f t="shared" si="1"/>
        <v>3323.6917786808376</v>
      </c>
      <c r="H22" s="291">
        <f t="shared" si="2"/>
        <v>39884.301344170053</v>
      </c>
      <c r="I22" s="428">
        <f t="shared" si="3"/>
        <v>1.8945314350128355E-5</v>
      </c>
      <c r="J22" s="485">
        <f t="shared" si="0"/>
        <v>5.3073085339168493</v>
      </c>
      <c r="K22" s="297"/>
      <c r="L22" s="297"/>
      <c r="M22" s="297"/>
      <c r="N22" s="298"/>
      <c r="O22" s="298"/>
      <c r="P22" s="298"/>
      <c r="Q22" s="298"/>
      <c r="R22" s="298"/>
      <c r="S22" s="298"/>
      <c r="T22" s="298"/>
      <c r="U22" s="298"/>
      <c r="V22" s="298"/>
      <c r="W22" s="298"/>
      <c r="X22" s="298"/>
      <c r="Y22" s="298"/>
    </row>
    <row r="23" spans="1:25" ht="22.05" customHeight="1" x14ac:dyDescent="0.25">
      <c r="A23" s="682"/>
      <c r="B23" s="684"/>
      <c r="C23" s="430" t="s">
        <v>4020</v>
      </c>
      <c r="D23" s="429">
        <f>7/$B$202*B13</f>
        <v>1.2975929978118161</v>
      </c>
      <c r="E23" s="290">
        <v>7706</v>
      </c>
      <c r="F23" s="261">
        <f t="shared" si="4"/>
        <v>10224</v>
      </c>
      <c r="G23" s="291">
        <f t="shared" si="1"/>
        <v>23265.842450765864</v>
      </c>
      <c r="H23" s="291">
        <f t="shared" si="2"/>
        <v>279190.10940919037</v>
      </c>
      <c r="I23" s="428">
        <f t="shared" si="3"/>
        <v>1.3261720045089847E-4</v>
      </c>
      <c r="J23" s="485">
        <f t="shared" si="0"/>
        <v>37.151159737417949</v>
      </c>
      <c r="K23" s="297"/>
      <c r="L23" s="297"/>
      <c r="M23" s="297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</row>
    <row r="24" spans="1:25" ht="22.05" customHeight="1" x14ac:dyDescent="0.25">
      <c r="A24" s="682"/>
      <c r="B24" s="684"/>
      <c r="C24" s="430" t="s">
        <v>4021</v>
      </c>
      <c r="D24" s="429">
        <f>3/$B$202*B13</f>
        <v>0.55611128477649263</v>
      </c>
      <c r="E24" s="290">
        <v>7706</v>
      </c>
      <c r="F24" s="261">
        <f t="shared" si="4"/>
        <v>10224</v>
      </c>
      <c r="G24" s="291">
        <f t="shared" si="1"/>
        <v>9971.0753360425133</v>
      </c>
      <c r="H24" s="291">
        <f t="shared" si="2"/>
        <v>119652.90403251015</v>
      </c>
      <c r="I24" s="428">
        <f t="shared" si="3"/>
        <v>5.6835943050385064E-5</v>
      </c>
      <c r="J24" s="485">
        <f t="shared" si="0"/>
        <v>15.921925601750546</v>
      </c>
      <c r="K24" s="297"/>
      <c r="L24" s="297"/>
      <c r="M24" s="297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</row>
    <row r="25" spans="1:25" ht="22.05" customHeight="1" x14ac:dyDescent="0.25">
      <c r="A25" s="682"/>
      <c r="B25" s="684"/>
      <c r="C25" s="430" t="s">
        <v>4022</v>
      </c>
      <c r="D25" s="429">
        <f>1/$B$202*B13</f>
        <v>0.18537042825883088</v>
      </c>
      <c r="E25" s="290">
        <v>7706</v>
      </c>
      <c r="F25" s="261">
        <f t="shared" si="4"/>
        <v>10224</v>
      </c>
      <c r="G25" s="291">
        <f t="shared" si="1"/>
        <v>3323.6917786808376</v>
      </c>
      <c r="H25" s="291">
        <f t="shared" si="2"/>
        <v>39884.301344170053</v>
      </c>
      <c r="I25" s="428">
        <f t="shared" si="3"/>
        <v>1.8945314350128355E-5</v>
      </c>
      <c r="J25" s="485">
        <f t="shared" si="0"/>
        <v>5.3073085339168493</v>
      </c>
      <c r="K25" s="297"/>
      <c r="L25" s="297"/>
      <c r="M25" s="297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</row>
    <row r="26" spans="1:25" ht="22.05" customHeight="1" x14ac:dyDescent="0.25">
      <c r="A26" s="682"/>
      <c r="B26" s="684"/>
      <c r="C26" s="430" t="s">
        <v>4023</v>
      </c>
      <c r="D26" s="429">
        <f>1/$B$202*B13</f>
        <v>0.18537042825883088</v>
      </c>
      <c r="E26" s="290">
        <v>14681</v>
      </c>
      <c r="F26" s="261">
        <f t="shared" si="4"/>
        <v>3249</v>
      </c>
      <c r="G26" s="291">
        <f t="shared" si="1"/>
        <v>3323.6917786808376</v>
      </c>
      <c r="H26" s="291">
        <f t="shared" si="2"/>
        <v>39884.301344170053</v>
      </c>
      <c r="I26" s="428">
        <f t="shared" si="3"/>
        <v>1.8945314350128355E-5</v>
      </c>
      <c r="J26" s="485">
        <f t="shared" si="0"/>
        <v>5.3073085339168493</v>
      </c>
      <c r="K26" s="297"/>
      <c r="L26" s="297"/>
      <c r="M26" s="297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</row>
    <row r="27" spans="1:25" ht="31.5" customHeight="1" x14ac:dyDescent="0.25">
      <c r="A27" s="682"/>
      <c r="B27" s="684"/>
      <c r="C27" s="430" t="s">
        <v>4024</v>
      </c>
      <c r="D27" s="429">
        <f>0/$B$202*B13</f>
        <v>0</v>
      </c>
      <c r="E27" s="290">
        <v>9810</v>
      </c>
      <c r="F27" s="261">
        <f>F48</f>
        <v>8120</v>
      </c>
      <c r="G27" s="291">
        <f t="shared" si="1"/>
        <v>0</v>
      </c>
      <c r="H27" s="291">
        <f t="shared" si="2"/>
        <v>0</v>
      </c>
      <c r="I27" s="428">
        <f t="shared" si="3"/>
        <v>0</v>
      </c>
      <c r="J27" s="485">
        <f t="shared" si="0"/>
        <v>0</v>
      </c>
      <c r="K27" s="297"/>
      <c r="L27" s="297"/>
      <c r="M27" s="297"/>
      <c r="N27" s="298"/>
      <c r="O27" s="298"/>
      <c r="P27" s="298"/>
      <c r="Q27" s="298"/>
      <c r="R27" s="298"/>
      <c r="S27" s="298"/>
      <c r="T27" s="298"/>
      <c r="U27" s="298"/>
      <c r="V27" s="298"/>
      <c r="W27" s="298"/>
      <c r="X27" s="298"/>
      <c r="Y27" s="298"/>
    </row>
    <row r="28" spans="1:25" ht="22.05" customHeight="1" x14ac:dyDescent="0.25">
      <c r="A28" s="682"/>
      <c r="B28" s="684"/>
      <c r="C28" s="430" t="s">
        <v>4025</v>
      </c>
      <c r="D28" s="429">
        <f>1/$B$202*B13</f>
        <v>0.18537042825883088</v>
      </c>
      <c r="E28" s="290">
        <v>10081</v>
      </c>
      <c r="F28" s="261">
        <f t="shared" si="4"/>
        <v>7849</v>
      </c>
      <c r="G28" s="291">
        <f t="shared" si="1"/>
        <v>3323.6917786808376</v>
      </c>
      <c r="H28" s="291">
        <f t="shared" si="2"/>
        <v>39884.301344170053</v>
      </c>
      <c r="I28" s="428">
        <f t="shared" si="3"/>
        <v>1.8945314350128355E-5</v>
      </c>
      <c r="J28" s="485">
        <f t="shared" si="0"/>
        <v>5.3073085339168493</v>
      </c>
      <c r="K28" s="297"/>
      <c r="L28" s="297"/>
      <c r="M28" s="297"/>
      <c r="N28" s="298"/>
      <c r="O28" s="298"/>
      <c r="P28" s="298"/>
      <c r="Q28" s="298"/>
      <c r="R28" s="298"/>
      <c r="S28" s="298"/>
      <c r="T28" s="298"/>
      <c r="U28" s="298"/>
      <c r="V28" s="298"/>
      <c r="W28" s="298"/>
      <c r="X28" s="298"/>
      <c r="Y28" s="298"/>
    </row>
    <row r="29" spans="1:25" s="345" customFormat="1" ht="22.05" customHeight="1" x14ac:dyDescent="0.25">
      <c r="A29" s="682"/>
      <c r="B29" s="666"/>
      <c r="C29" s="430" t="s">
        <v>4026</v>
      </c>
      <c r="D29" s="429">
        <f>1/$B$202*B13</f>
        <v>0.18537042825883088</v>
      </c>
      <c r="E29" s="290">
        <v>9810</v>
      </c>
      <c r="F29" s="261">
        <f t="shared" si="4"/>
        <v>8120</v>
      </c>
      <c r="G29" s="291">
        <f t="shared" si="1"/>
        <v>3323.6917786808376</v>
      </c>
      <c r="H29" s="291">
        <f t="shared" si="2"/>
        <v>39884.301344170053</v>
      </c>
      <c r="I29" s="428">
        <f t="shared" si="3"/>
        <v>1.8945314350128355E-5</v>
      </c>
      <c r="J29" s="485">
        <f t="shared" si="0"/>
        <v>5.3073085339168493</v>
      </c>
      <c r="K29" s="342"/>
      <c r="L29" s="343"/>
      <c r="M29" s="342"/>
      <c r="N29" s="344"/>
      <c r="O29" s="344"/>
      <c r="P29" s="344"/>
      <c r="Q29" s="344"/>
      <c r="R29" s="344"/>
      <c r="S29" s="344"/>
      <c r="T29" s="344"/>
      <c r="U29" s="344"/>
      <c r="V29" s="344"/>
      <c r="W29" s="344"/>
      <c r="X29" s="344"/>
      <c r="Y29" s="344"/>
    </row>
    <row r="30" spans="1:25" s="345" customFormat="1" ht="22.05" customHeight="1" x14ac:dyDescent="0.25">
      <c r="A30" s="682"/>
      <c r="B30" s="666"/>
      <c r="C30" s="430" t="s">
        <v>4027</v>
      </c>
      <c r="D30" s="429">
        <f>0.5/$B$202*B13</f>
        <v>9.2685214129415439E-2</v>
      </c>
      <c r="E30" s="290">
        <v>8425</v>
      </c>
      <c r="F30" s="261">
        <f>F51</f>
        <v>9505</v>
      </c>
      <c r="G30" s="291">
        <f t="shared" si="1"/>
        <v>1661.8458893404188</v>
      </c>
      <c r="H30" s="291">
        <f t="shared" si="2"/>
        <v>19942.150672085027</v>
      </c>
      <c r="I30" s="428">
        <f t="shared" si="3"/>
        <v>9.4726571750641773E-6</v>
      </c>
      <c r="J30" s="485">
        <f t="shared" si="0"/>
        <v>2.6536542669584247</v>
      </c>
      <c r="K30" s="342"/>
      <c r="L30" s="342"/>
      <c r="M30" s="342"/>
      <c r="N30" s="344"/>
      <c r="O30" s="344"/>
      <c r="P30" s="344"/>
      <c r="Q30" s="344"/>
      <c r="R30" s="344"/>
      <c r="S30" s="344"/>
      <c r="T30" s="344"/>
      <c r="U30" s="344"/>
      <c r="V30" s="344"/>
      <c r="W30" s="344"/>
      <c r="X30" s="344"/>
      <c r="Y30" s="344"/>
    </row>
    <row r="31" spans="1:25" s="345" customFormat="1" ht="22.05" customHeight="1" x14ac:dyDescent="0.25">
      <c r="A31" s="682"/>
      <c r="B31" s="666"/>
      <c r="C31" s="434" t="s">
        <v>4146</v>
      </c>
      <c r="D31" s="435">
        <f>SUM(D13:D30)</f>
        <v>4.7269459206001869</v>
      </c>
      <c r="E31" s="484">
        <f>SUM(E13:E30)</f>
        <v>239770</v>
      </c>
      <c r="F31" s="261"/>
      <c r="G31" s="340">
        <f>SUM(G13:G30)</f>
        <v>89849.973429196616</v>
      </c>
      <c r="H31" s="340">
        <f>SUM(H13:H30)</f>
        <v>1078199.6811503596</v>
      </c>
      <c r="I31" s="348"/>
      <c r="J31" s="348"/>
      <c r="K31" s="342"/>
      <c r="L31" s="342"/>
      <c r="M31" s="342"/>
      <c r="N31" s="344"/>
      <c r="O31" s="344"/>
      <c r="P31" s="344"/>
      <c r="Q31" s="344"/>
      <c r="R31" s="344"/>
      <c r="S31" s="344"/>
      <c r="T31" s="344"/>
      <c r="U31" s="344"/>
      <c r="V31" s="344"/>
      <c r="W31" s="344"/>
      <c r="X31" s="344"/>
      <c r="Y31" s="344"/>
    </row>
    <row r="32" spans="1:25" s="345" customFormat="1" ht="22.05" customHeight="1" x14ac:dyDescent="0.25">
      <c r="A32" s="682"/>
      <c r="B32" s="666"/>
      <c r="C32" s="434" t="s">
        <v>4147</v>
      </c>
      <c r="D32" s="435"/>
      <c r="E32" s="484"/>
      <c r="F32" s="407">
        <v>0</v>
      </c>
      <c r="G32" s="340">
        <f>G31/(100-$F$32)*$F$32</f>
        <v>0</v>
      </c>
      <c r="H32" s="340">
        <f>H31/(100-$F$32)*$F$32</f>
        <v>0</v>
      </c>
      <c r="I32" s="348"/>
      <c r="J32" s="348"/>
      <c r="K32" s="342"/>
      <c r="L32" s="342"/>
      <c r="M32" s="342"/>
      <c r="N32" s="344"/>
      <c r="O32" s="344"/>
      <c r="P32" s="344"/>
      <c r="Q32" s="344"/>
      <c r="R32" s="344"/>
      <c r="S32" s="344"/>
      <c r="T32" s="344"/>
      <c r="U32" s="344"/>
      <c r="V32" s="344"/>
      <c r="W32" s="344"/>
      <c r="X32" s="344"/>
      <c r="Y32" s="344"/>
    </row>
    <row r="33" spans="1:25" s="345" customFormat="1" ht="22.05" customHeight="1" x14ac:dyDescent="0.25">
      <c r="A33" s="682"/>
      <c r="B33" s="666"/>
      <c r="C33" s="434" t="s">
        <v>4138</v>
      </c>
      <c r="D33" s="435"/>
      <c r="E33" s="404"/>
      <c r="F33" s="407"/>
      <c r="G33" s="340">
        <f>(G31+G32)*1.302</f>
        <v>116984.665404814</v>
      </c>
      <c r="H33" s="340">
        <f>(H31+H32)*1.302</f>
        <v>1403815.9848577683</v>
      </c>
      <c r="I33" s="348"/>
      <c r="J33" s="348"/>
      <c r="K33" s="342"/>
      <c r="L33" s="342"/>
      <c r="M33" s="342"/>
      <c r="N33" s="344"/>
      <c r="O33" s="344"/>
      <c r="P33" s="344"/>
      <c r="Q33" s="344"/>
      <c r="R33" s="344"/>
      <c r="S33" s="344"/>
      <c r="T33" s="344"/>
      <c r="U33" s="344"/>
      <c r="V33" s="344"/>
      <c r="W33" s="344"/>
      <c r="X33" s="344"/>
      <c r="Y33" s="344"/>
    </row>
    <row r="34" spans="1:25" ht="22.05" customHeight="1" x14ac:dyDescent="0.25">
      <c r="A34" s="682" t="s">
        <v>4575</v>
      </c>
      <c r="B34" s="683">
        <f>'РАСЧЕТ (первонач)'!B13</f>
        <v>2689.5</v>
      </c>
      <c r="C34" s="430" t="s">
        <v>4010</v>
      </c>
      <c r="D34" s="427">
        <f>1/$B$202*B34</f>
        <v>5.0953422944670208E-2</v>
      </c>
      <c r="E34" s="290">
        <v>23520</v>
      </c>
      <c r="F34" s="261"/>
      <c r="G34" s="291">
        <f>D34*(E34+F34)</f>
        <v>1198.4245076586433</v>
      </c>
      <c r="H34" s="291">
        <f>G34*12</f>
        <v>14381.09409190372</v>
      </c>
      <c r="I34" s="428">
        <f t="shared" ref="I34:I51" si="5">D34/$B$34</f>
        <v>1.8945314350128355E-5</v>
      </c>
      <c r="J34" s="485">
        <f t="shared" ref="J34:J51" si="6">(H34+H34/(100-$F$53)*$F$53)*1.302/$B$34</f>
        <v>6.9619574298786553</v>
      </c>
      <c r="K34" s="297"/>
      <c r="L34" s="297"/>
      <c r="M34" s="297"/>
      <c r="N34" s="298"/>
      <c r="O34" s="298"/>
      <c r="P34" s="298"/>
      <c r="Q34" s="298"/>
      <c r="R34" s="298"/>
      <c r="S34" s="298"/>
      <c r="T34" s="298"/>
      <c r="U34" s="298"/>
      <c r="V34" s="298"/>
      <c r="W34" s="298"/>
      <c r="X34" s="298"/>
      <c r="Y34" s="298"/>
    </row>
    <row r="35" spans="1:25" ht="22.05" customHeight="1" x14ac:dyDescent="0.25">
      <c r="A35" s="682"/>
      <c r="B35" s="683"/>
      <c r="C35" s="430" t="s">
        <v>4011</v>
      </c>
      <c r="D35" s="429">
        <f>3/$B$202*B34</f>
        <v>0.15286026883401063</v>
      </c>
      <c r="E35" s="290">
        <v>22310</v>
      </c>
      <c r="F35" s="261"/>
      <c r="G35" s="291">
        <f t="shared" ref="G35:G51" si="7">D35*(E35+F35)</f>
        <v>3410.3125976867773</v>
      </c>
      <c r="H35" s="291">
        <f t="shared" ref="H35:H51" si="8">G35*12</f>
        <v>40923.751172241326</v>
      </c>
      <c r="I35" s="428">
        <f t="shared" si="5"/>
        <v>5.6835943050385064E-5</v>
      </c>
      <c r="J35" s="485">
        <f t="shared" si="6"/>
        <v>19.811386512830715</v>
      </c>
      <c r="K35" s="297"/>
      <c r="L35" s="297"/>
      <c r="M35" s="297"/>
      <c r="N35" s="298"/>
      <c r="O35" s="298"/>
      <c r="P35" s="298"/>
      <c r="Q35" s="298"/>
      <c r="R35" s="298"/>
      <c r="S35" s="298"/>
      <c r="T35" s="298"/>
      <c r="U35" s="298"/>
      <c r="V35" s="298"/>
      <c r="W35" s="298"/>
      <c r="X35" s="298"/>
      <c r="Y35" s="298"/>
    </row>
    <row r="36" spans="1:25" ht="22.05" customHeight="1" x14ac:dyDescent="0.25">
      <c r="A36" s="682"/>
      <c r="B36" s="683"/>
      <c r="C36" s="430" t="s">
        <v>4012</v>
      </c>
      <c r="D36" s="429">
        <f>1/$B$202*B34</f>
        <v>5.0953422944670208E-2</v>
      </c>
      <c r="E36" s="290">
        <v>22310</v>
      </c>
      <c r="F36" s="261"/>
      <c r="G36" s="291">
        <f t="shared" si="7"/>
        <v>1136.7708658955924</v>
      </c>
      <c r="H36" s="291">
        <f t="shared" si="8"/>
        <v>13641.250390747107</v>
      </c>
      <c r="I36" s="428">
        <f t="shared" si="5"/>
        <v>1.8945314350128355E-5</v>
      </c>
      <c r="J36" s="485">
        <f t="shared" si="6"/>
        <v>6.6037955042769036</v>
      </c>
      <c r="K36" s="297"/>
      <c r="L36" s="297"/>
      <c r="M36" s="297"/>
      <c r="N36" s="298"/>
      <c r="O36" s="298"/>
      <c r="P36" s="298"/>
      <c r="Q36" s="298"/>
      <c r="R36" s="298"/>
      <c r="S36" s="298"/>
      <c r="T36" s="298"/>
      <c r="U36" s="298"/>
      <c r="V36" s="298"/>
      <c r="W36" s="298"/>
      <c r="X36" s="298"/>
      <c r="Y36" s="298"/>
    </row>
    <row r="37" spans="1:25" ht="22.05" customHeight="1" x14ac:dyDescent="0.25">
      <c r="A37" s="682"/>
      <c r="B37" s="683"/>
      <c r="C37" s="430" t="s">
        <v>4013</v>
      </c>
      <c r="D37" s="429">
        <f>1/$B$202*B34</f>
        <v>5.0953422944670208E-2</v>
      </c>
      <c r="E37" s="290">
        <v>22310</v>
      </c>
      <c r="F37" s="261"/>
      <c r="G37" s="291">
        <f t="shared" si="7"/>
        <v>1136.7708658955924</v>
      </c>
      <c r="H37" s="291">
        <f t="shared" si="8"/>
        <v>13641.250390747107</v>
      </c>
      <c r="I37" s="428">
        <f t="shared" si="5"/>
        <v>1.8945314350128355E-5</v>
      </c>
      <c r="J37" s="485">
        <f t="shared" si="6"/>
        <v>6.6037955042769036</v>
      </c>
      <c r="K37" s="297"/>
      <c r="L37" s="297"/>
      <c r="M37" s="297"/>
      <c r="N37" s="298"/>
      <c r="O37" s="298"/>
      <c r="P37" s="298"/>
      <c r="Q37" s="298"/>
      <c r="R37" s="298"/>
      <c r="S37" s="298"/>
      <c r="T37" s="298"/>
      <c r="U37" s="298"/>
      <c r="V37" s="298"/>
      <c r="W37" s="298"/>
      <c r="X37" s="298"/>
      <c r="Y37" s="298"/>
    </row>
    <row r="38" spans="1:25" ht="22.05" customHeight="1" x14ac:dyDescent="0.25">
      <c r="A38" s="682"/>
      <c r="B38" s="683"/>
      <c r="C38" s="430" t="s">
        <v>4014</v>
      </c>
      <c r="D38" s="431">
        <f>1/$B$202*B34</f>
        <v>5.0953422944670208E-2</v>
      </c>
      <c r="E38" s="290">
        <v>9580</v>
      </c>
      <c r="F38" s="261">
        <v>8350</v>
      </c>
      <c r="G38" s="291">
        <f t="shared" si="7"/>
        <v>913.59487339793679</v>
      </c>
      <c r="H38" s="291">
        <f t="shared" si="8"/>
        <v>10963.138480775242</v>
      </c>
      <c r="I38" s="428">
        <f t="shared" si="5"/>
        <v>1.8945314350128355E-5</v>
      </c>
      <c r="J38" s="485">
        <f t="shared" si="6"/>
        <v>5.3073085339168493</v>
      </c>
      <c r="K38" s="297"/>
      <c r="L38" s="297"/>
      <c r="M38" s="297"/>
      <c r="N38" s="298"/>
      <c r="O38" s="298"/>
      <c r="P38" s="298"/>
      <c r="Q38" s="298"/>
      <c r="R38" s="298"/>
      <c r="S38" s="298"/>
      <c r="T38" s="298"/>
      <c r="U38" s="298"/>
      <c r="V38" s="298"/>
      <c r="W38" s="298"/>
      <c r="X38" s="298"/>
      <c r="Y38" s="298"/>
    </row>
    <row r="39" spans="1:25" ht="22.05" customHeight="1" x14ac:dyDescent="0.25">
      <c r="A39" s="682"/>
      <c r="B39" s="683"/>
      <c r="C39" s="430" t="s">
        <v>4015</v>
      </c>
      <c r="D39" s="429">
        <f>1/$B$202*B34</f>
        <v>5.0953422944670208E-2</v>
      </c>
      <c r="E39" s="290">
        <v>9010</v>
      </c>
      <c r="F39" s="261">
        <v>8920</v>
      </c>
      <c r="G39" s="291">
        <f t="shared" si="7"/>
        <v>913.59487339793679</v>
      </c>
      <c r="H39" s="291">
        <f t="shared" si="8"/>
        <v>10963.138480775242</v>
      </c>
      <c r="I39" s="428">
        <f t="shared" si="5"/>
        <v>1.8945314350128355E-5</v>
      </c>
      <c r="J39" s="485">
        <f t="shared" si="6"/>
        <v>5.3073085339168493</v>
      </c>
      <c r="K39" s="297"/>
      <c r="L39" s="297"/>
      <c r="M39" s="297"/>
      <c r="N39" s="298"/>
      <c r="O39" s="298"/>
      <c r="P39" s="298"/>
      <c r="Q39" s="298"/>
      <c r="R39" s="298"/>
      <c r="S39" s="298"/>
      <c r="T39" s="298"/>
      <c r="U39" s="298"/>
      <c r="V39" s="298"/>
      <c r="W39" s="298"/>
      <c r="X39" s="298"/>
      <c r="Y39" s="298"/>
    </row>
    <row r="40" spans="1:25" ht="22.05" customHeight="1" x14ac:dyDescent="0.25">
      <c r="A40" s="682"/>
      <c r="B40" s="683"/>
      <c r="C40" s="439" t="s">
        <v>4016</v>
      </c>
      <c r="D40" s="432">
        <f>1/$B$202*B34</f>
        <v>5.0953422944670208E-2</v>
      </c>
      <c r="E40" s="290">
        <v>15595</v>
      </c>
      <c r="F40" s="261">
        <v>2335</v>
      </c>
      <c r="G40" s="291">
        <f t="shared" si="7"/>
        <v>913.59487339793679</v>
      </c>
      <c r="H40" s="291">
        <f t="shared" si="8"/>
        <v>10963.138480775242</v>
      </c>
      <c r="I40" s="428">
        <f t="shared" si="5"/>
        <v>1.8945314350128355E-5</v>
      </c>
      <c r="J40" s="485">
        <f t="shared" si="6"/>
        <v>5.3073085339168493</v>
      </c>
      <c r="K40" s="297"/>
      <c r="L40" s="297"/>
      <c r="M40" s="297"/>
      <c r="N40" s="298"/>
      <c r="O40" s="298"/>
      <c r="P40" s="298"/>
      <c r="Q40" s="298"/>
      <c r="R40" s="298"/>
      <c r="S40" s="298"/>
      <c r="T40" s="298"/>
      <c r="U40" s="298"/>
      <c r="V40" s="298"/>
      <c r="W40" s="298"/>
      <c r="X40" s="298"/>
      <c r="Y40" s="298"/>
    </row>
    <row r="41" spans="1:25" ht="22.05" customHeight="1" x14ac:dyDescent="0.25">
      <c r="A41" s="682"/>
      <c r="B41" s="683"/>
      <c r="C41" s="433" t="s">
        <v>4017</v>
      </c>
      <c r="D41" s="417">
        <f>0/$B$202*B34</f>
        <v>0</v>
      </c>
      <c r="E41" s="290">
        <v>13060</v>
      </c>
      <c r="F41" s="261">
        <f>F62</f>
        <v>4870</v>
      </c>
      <c r="G41" s="291">
        <f t="shared" si="7"/>
        <v>0</v>
      </c>
      <c r="H41" s="291">
        <f t="shared" si="8"/>
        <v>0</v>
      </c>
      <c r="I41" s="428">
        <f t="shared" si="5"/>
        <v>0</v>
      </c>
      <c r="J41" s="485">
        <f t="shared" si="6"/>
        <v>0</v>
      </c>
      <c r="K41" s="297"/>
      <c r="L41" s="297"/>
      <c r="M41" s="297"/>
      <c r="N41" s="298"/>
      <c r="O41" s="298"/>
      <c r="P41" s="298"/>
      <c r="Q41" s="298"/>
      <c r="R41" s="298"/>
      <c r="S41" s="298"/>
      <c r="T41" s="298"/>
      <c r="U41" s="298"/>
      <c r="V41" s="298"/>
      <c r="W41" s="298"/>
      <c r="X41" s="298"/>
      <c r="Y41" s="298"/>
    </row>
    <row r="42" spans="1:25" ht="22.05" customHeight="1" x14ac:dyDescent="0.25">
      <c r="A42" s="682"/>
      <c r="B42" s="683"/>
      <c r="C42" s="430" t="s">
        <v>4018</v>
      </c>
      <c r="D42" s="429">
        <f>1/$B$202*B34</f>
        <v>5.0953422944670208E-2</v>
      </c>
      <c r="E42" s="290">
        <v>13955</v>
      </c>
      <c r="F42" s="261">
        <f t="shared" ref="F42:F50" si="9">17930-E42</f>
        <v>3975</v>
      </c>
      <c r="G42" s="291">
        <f t="shared" si="7"/>
        <v>913.59487339793679</v>
      </c>
      <c r="H42" s="291">
        <f t="shared" si="8"/>
        <v>10963.138480775242</v>
      </c>
      <c r="I42" s="428">
        <f t="shared" si="5"/>
        <v>1.8945314350128355E-5</v>
      </c>
      <c r="J42" s="485">
        <f t="shared" si="6"/>
        <v>5.3073085339168493</v>
      </c>
      <c r="K42" s="297"/>
      <c r="L42" s="297"/>
      <c r="M42" s="297"/>
      <c r="N42" s="298"/>
      <c r="O42" s="298"/>
      <c r="P42" s="298"/>
      <c r="Q42" s="298"/>
      <c r="R42" s="298"/>
      <c r="S42" s="298"/>
      <c r="T42" s="298"/>
      <c r="U42" s="298"/>
      <c r="V42" s="298"/>
      <c r="W42" s="298"/>
      <c r="X42" s="298"/>
      <c r="Y42" s="298"/>
    </row>
    <row r="43" spans="1:25" ht="22.05" customHeight="1" x14ac:dyDescent="0.25">
      <c r="A43" s="682"/>
      <c r="B43" s="683"/>
      <c r="C43" s="430" t="s">
        <v>4019</v>
      </c>
      <c r="D43" s="429">
        <f>1/$B$202*B34</f>
        <v>5.0953422944670208E-2</v>
      </c>
      <c r="E43" s="290">
        <v>12195</v>
      </c>
      <c r="F43" s="261">
        <f t="shared" si="9"/>
        <v>5735</v>
      </c>
      <c r="G43" s="291">
        <f t="shared" si="7"/>
        <v>913.59487339793679</v>
      </c>
      <c r="H43" s="291">
        <f t="shared" si="8"/>
        <v>10963.138480775242</v>
      </c>
      <c r="I43" s="428">
        <f t="shared" si="5"/>
        <v>1.8945314350128355E-5</v>
      </c>
      <c r="J43" s="485">
        <f t="shared" si="6"/>
        <v>5.3073085339168493</v>
      </c>
      <c r="K43" s="297"/>
      <c r="L43" s="297"/>
      <c r="M43" s="297"/>
      <c r="N43" s="298"/>
      <c r="O43" s="298"/>
      <c r="P43" s="298"/>
      <c r="Q43" s="298"/>
      <c r="R43" s="298"/>
      <c r="S43" s="298"/>
      <c r="T43" s="298"/>
      <c r="U43" s="298"/>
      <c r="V43" s="298"/>
      <c r="W43" s="298"/>
      <c r="X43" s="298"/>
      <c r="Y43" s="298"/>
    </row>
    <row r="44" spans="1:25" ht="22.05" customHeight="1" x14ac:dyDescent="0.25">
      <c r="A44" s="682"/>
      <c r="B44" s="683"/>
      <c r="C44" s="430" t="s">
        <v>4020</v>
      </c>
      <c r="D44" s="429">
        <f>7/$B$202*B34</f>
        <v>0.35667396061269141</v>
      </c>
      <c r="E44" s="290">
        <v>7706</v>
      </c>
      <c r="F44" s="261">
        <f t="shared" si="9"/>
        <v>10224</v>
      </c>
      <c r="G44" s="291">
        <f t="shared" si="7"/>
        <v>6395.1641137855568</v>
      </c>
      <c r="H44" s="291">
        <f t="shared" si="8"/>
        <v>76741.969365426688</v>
      </c>
      <c r="I44" s="428">
        <f t="shared" si="5"/>
        <v>1.3261720045089847E-4</v>
      </c>
      <c r="J44" s="485">
        <f t="shared" si="6"/>
        <v>37.151159737417942</v>
      </c>
      <c r="K44" s="297"/>
      <c r="L44" s="297"/>
      <c r="M44" s="297"/>
      <c r="N44" s="298"/>
      <c r="O44" s="298"/>
      <c r="P44" s="298"/>
      <c r="Q44" s="298"/>
      <c r="R44" s="298"/>
      <c r="S44" s="298"/>
      <c r="T44" s="298"/>
      <c r="U44" s="298"/>
      <c r="V44" s="298"/>
      <c r="W44" s="298"/>
      <c r="X44" s="298"/>
      <c r="Y44" s="298"/>
    </row>
    <row r="45" spans="1:25" ht="22.05" customHeight="1" x14ac:dyDescent="0.25">
      <c r="A45" s="682"/>
      <c r="B45" s="683"/>
      <c r="C45" s="430" t="s">
        <v>4021</v>
      </c>
      <c r="D45" s="429">
        <f>3/$B$202*B34</f>
        <v>0.15286026883401063</v>
      </c>
      <c r="E45" s="290">
        <v>7706</v>
      </c>
      <c r="F45" s="261">
        <f t="shared" si="9"/>
        <v>10224</v>
      </c>
      <c r="G45" s="291">
        <f t="shared" si="7"/>
        <v>2740.7846201938105</v>
      </c>
      <c r="H45" s="291">
        <f t="shared" si="8"/>
        <v>32889.415442325728</v>
      </c>
      <c r="I45" s="428">
        <f t="shared" si="5"/>
        <v>5.6835943050385064E-5</v>
      </c>
      <c r="J45" s="485">
        <f t="shared" si="6"/>
        <v>15.92192560175055</v>
      </c>
      <c r="K45" s="297"/>
      <c r="L45" s="297"/>
      <c r="M45" s="297"/>
      <c r="N45" s="298"/>
      <c r="O45" s="298"/>
      <c r="P45" s="298"/>
      <c r="Q45" s="298"/>
      <c r="R45" s="298"/>
      <c r="S45" s="298"/>
      <c r="T45" s="298"/>
      <c r="U45" s="298"/>
      <c r="V45" s="298"/>
      <c r="W45" s="298"/>
      <c r="X45" s="298"/>
      <c r="Y45" s="298"/>
    </row>
    <row r="46" spans="1:25" ht="22.05" customHeight="1" x14ac:dyDescent="0.25">
      <c r="A46" s="682"/>
      <c r="B46" s="683"/>
      <c r="C46" s="430" t="s">
        <v>4022</v>
      </c>
      <c r="D46" s="429">
        <f>1/$B$202*B34</f>
        <v>5.0953422944670208E-2</v>
      </c>
      <c r="E46" s="290">
        <v>7706</v>
      </c>
      <c r="F46" s="261">
        <f t="shared" si="9"/>
        <v>10224</v>
      </c>
      <c r="G46" s="291">
        <f t="shared" si="7"/>
        <v>913.59487339793679</v>
      </c>
      <c r="H46" s="291">
        <f t="shared" si="8"/>
        <v>10963.138480775242</v>
      </c>
      <c r="I46" s="428">
        <f t="shared" si="5"/>
        <v>1.8945314350128355E-5</v>
      </c>
      <c r="J46" s="485">
        <f t="shared" si="6"/>
        <v>5.3073085339168493</v>
      </c>
      <c r="K46" s="297"/>
      <c r="L46" s="297"/>
      <c r="M46" s="297"/>
      <c r="N46" s="298"/>
      <c r="O46" s="298"/>
      <c r="P46" s="298"/>
      <c r="Q46" s="298"/>
      <c r="R46" s="298"/>
      <c r="S46" s="298"/>
      <c r="T46" s="298"/>
      <c r="U46" s="298"/>
      <c r="V46" s="298"/>
      <c r="W46" s="298"/>
      <c r="X46" s="298"/>
      <c r="Y46" s="298"/>
    </row>
    <row r="47" spans="1:25" ht="22.05" customHeight="1" x14ac:dyDescent="0.25">
      <c r="A47" s="682"/>
      <c r="B47" s="683"/>
      <c r="C47" s="430" t="s">
        <v>4023</v>
      </c>
      <c r="D47" s="429">
        <f>1/$B$202*B34</f>
        <v>5.0953422944670208E-2</v>
      </c>
      <c r="E47" s="290">
        <v>14681</v>
      </c>
      <c r="F47" s="261">
        <f t="shared" si="9"/>
        <v>3249</v>
      </c>
      <c r="G47" s="291">
        <f t="shared" si="7"/>
        <v>913.59487339793679</v>
      </c>
      <c r="H47" s="291">
        <f t="shared" si="8"/>
        <v>10963.138480775242</v>
      </c>
      <c r="I47" s="428">
        <f t="shared" si="5"/>
        <v>1.8945314350128355E-5</v>
      </c>
      <c r="J47" s="485">
        <f t="shared" si="6"/>
        <v>5.3073085339168493</v>
      </c>
      <c r="K47" s="297"/>
      <c r="L47" s="297"/>
      <c r="M47" s="297"/>
      <c r="N47" s="298"/>
      <c r="O47" s="298"/>
      <c r="P47" s="298"/>
      <c r="Q47" s="298"/>
      <c r="R47" s="298"/>
      <c r="S47" s="298"/>
      <c r="T47" s="298"/>
      <c r="U47" s="298"/>
      <c r="V47" s="298"/>
      <c r="W47" s="298"/>
      <c r="X47" s="298"/>
      <c r="Y47" s="298"/>
    </row>
    <row r="48" spans="1:25" ht="31.5" customHeight="1" x14ac:dyDescent="0.25">
      <c r="A48" s="682"/>
      <c r="B48" s="683"/>
      <c r="C48" s="430" t="s">
        <v>4024</v>
      </c>
      <c r="D48" s="429">
        <f>0/$B$202*B34</f>
        <v>0</v>
      </c>
      <c r="E48" s="290">
        <v>9810</v>
      </c>
      <c r="F48" s="261">
        <f>F69</f>
        <v>8120</v>
      </c>
      <c r="G48" s="291">
        <f t="shared" si="7"/>
        <v>0</v>
      </c>
      <c r="H48" s="291">
        <f t="shared" si="8"/>
        <v>0</v>
      </c>
      <c r="I48" s="428">
        <f t="shared" si="5"/>
        <v>0</v>
      </c>
      <c r="J48" s="485">
        <f t="shared" si="6"/>
        <v>0</v>
      </c>
      <c r="K48" s="297"/>
      <c r="L48" s="297"/>
      <c r="M48" s="297"/>
      <c r="N48" s="298"/>
      <c r="O48" s="298"/>
      <c r="P48" s="298"/>
      <c r="Q48" s="298"/>
      <c r="R48" s="298"/>
      <c r="S48" s="298"/>
      <c r="T48" s="298"/>
      <c r="U48" s="298"/>
      <c r="V48" s="298"/>
      <c r="W48" s="298"/>
      <c r="X48" s="298"/>
      <c r="Y48" s="298"/>
    </row>
    <row r="49" spans="1:25" ht="22.05" customHeight="1" x14ac:dyDescent="0.25">
      <c r="A49" s="682"/>
      <c r="B49" s="683"/>
      <c r="C49" s="430" t="s">
        <v>4025</v>
      </c>
      <c r="D49" s="429">
        <f>1/$B$202*B34</f>
        <v>5.0953422944670208E-2</v>
      </c>
      <c r="E49" s="290">
        <v>10081</v>
      </c>
      <c r="F49" s="261">
        <f t="shared" si="9"/>
        <v>7849</v>
      </c>
      <c r="G49" s="291">
        <f t="shared" si="7"/>
        <v>913.59487339793679</v>
      </c>
      <c r="H49" s="291">
        <f t="shared" si="8"/>
        <v>10963.138480775242</v>
      </c>
      <c r="I49" s="428">
        <f t="shared" si="5"/>
        <v>1.8945314350128355E-5</v>
      </c>
      <c r="J49" s="485">
        <f t="shared" si="6"/>
        <v>5.3073085339168493</v>
      </c>
      <c r="K49" s="297"/>
      <c r="L49" s="297"/>
      <c r="M49" s="297"/>
      <c r="N49" s="298"/>
      <c r="O49" s="298"/>
      <c r="P49" s="298"/>
      <c r="Q49" s="298"/>
      <c r="R49" s="298"/>
      <c r="S49" s="298"/>
      <c r="T49" s="298"/>
      <c r="U49" s="298"/>
      <c r="V49" s="298"/>
      <c r="W49" s="298"/>
      <c r="X49" s="298"/>
      <c r="Y49" s="298"/>
    </row>
    <row r="50" spans="1:25" ht="22.05" customHeight="1" x14ac:dyDescent="0.25">
      <c r="A50" s="682"/>
      <c r="B50" s="683"/>
      <c r="C50" s="430" t="s">
        <v>4026</v>
      </c>
      <c r="D50" s="429">
        <f>1/$B$202*B34</f>
        <v>5.0953422944670208E-2</v>
      </c>
      <c r="E50" s="290">
        <v>9810</v>
      </c>
      <c r="F50" s="261">
        <f t="shared" si="9"/>
        <v>8120</v>
      </c>
      <c r="G50" s="291">
        <f t="shared" si="7"/>
        <v>913.59487339793679</v>
      </c>
      <c r="H50" s="291">
        <f t="shared" si="8"/>
        <v>10963.138480775242</v>
      </c>
      <c r="I50" s="428">
        <f t="shared" si="5"/>
        <v>1.8945314350128355E-5</v>
      </c>
      <c r="J50" s="485">
        <f t="shared" si="6"/>
        <v>5.3073085339168493</v>
      </c>
      <c r="K50" s="297"/>
      <c r="L50" s="297"/>
      <c r="M50" s="297"/>
      <c r="N50" s="298"/>
      <c r="O50" s="298"/>
      <c r="P50" s="298"/>
      <c r="Q50" s="298"/>
      <c r="R50" s="298"/>
      <c r="S50" s="298"/>
      <c r="T50" s="298"/>
      <c r="U50" s="298"/>
      <c r="V50" s="298"/>
      <c r="W50" s="298"/>
      <c r="X50" s="298"/>
      <c r="Y50" s="298"/>
    </row>
    <row r="51" spans="1:25" ht="22.05" customHeight="1" x14ac:dyDescent="0.25">
      <c r="A51" s="682"/>
      <c r="B51" s="683"/>
      <c r="C51" s="430" t="s">
        <v>4027</v>
      </c>
      <c r="D51" s="429">
        <f>0.5/$B$202*B34</f>
        <v>2.5476711472335104E-2</v>
      </c>
      <c r="E51" s="290">
        <v>8425</v>
      </c>
      <c r="F51" s="261">
        <f>F72</f>
        <v>9505</v>
      </c>
      <c r="G51" s="291">
        <f t="shared" si="7"/>
        <v>456.7974366989684</v>
      </c>
      <c r="H51" s="291">
        <f t="shared" si="8"/>
        <v>5481.569240387621</v>
      </c>
      <c r="I51" s="428">
        <f t="shared" si="5"/>
        <v>9.4726571750641773E-6</v>
      </c>
      <c r="J51" s="485">
        <f t="shared" si="6"/>
        <v>2.6536542669584247</v>
      </c>
      <c r="K51" s="297"/>
      <c r="L51" s="297"/>
      <c r="M51" s="297"/>
      <c r="N51" s="298"/>
      <c r="O51" s="298"/>
      <c r="P51" s="298"/>
      <c r="Q51" s="298"/>
      <c r="R51" s="298"/>
      <c r="S51" s="298"/>
      <c r="T51" s="298"/>
      <c r="U51" s="298"/>
      <c r="V51" s="298"/>
      <c r="W51" s="298"/>
      <c r="X51" s="298"/>
      <c r="Y51" s="298"/>
    </row>
    <row r="52" spans="1:25" ht="22.05" customHeight="1" x14ac:dyDescent="0.25">
      <c r="A52" s="682"/>
      <c r="B52" s="683"/>
      <c r="C52" s="434" t="s">
        <v>4146</v>
      </c>
      <c r="D52" s="435">
        <f>SUM(D34:D51)</f>
        <v>1.2993122850890904</v>
      </c>
      <c r="E52" s="484">
        <f>SUM(E34:E51)</f>
        <v>239770</v>
      </c>
      <c r="F52" s="261"/>
      <c r="G52" s="340">
        <f>SUM(G34:G51)</f>
        <v>24697.378868396379</v>
      </c>
      <c r="H52" s="340">
        <f>SUM(H34:H51)</f>
        <v>296368.54642075649</v>
      </c>
      <c r="I52" s="348"/>
      <c r="J52" s="348"/>
      <c r="K52" s="297"/>
      <c r="L52" s="297"/>
      <c r="M52" s="297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</row>
    <row r="53" spans="1:25" ht="22.05" customHeight="1" x14ac:dyDescent="0.25">
      <c r="A53" s="682"/>
      <c r="B53" s="683"/>
      <c r="C53" s="434" t="s">
        <v>4147</v>
      </c>
      <c r="D53" s="435"/>
      <c r="E53" s="484"/>
      <c r="F53" s="407">
        <f>$F$32</f>
        <v>0</v>
      </c>
      <c r="G53" s="340">
        <f>G52/(100-$F$32)*$F$32</f>
        <v>0</v>
      </c>
      <c r="H53" s="340">
        <f>H52/(100-$F$32)*$F$32</f>
        <v>0</v>
      </c>
      <c r="I53" s="348"/>
      <c r="J53" s="348"/>
      <c r="K53" s="297"/>
      <c r="L53" s="297"/>
      <c r="M53" s="297"/>
      <c r="N53" s="298"/>
      <c r="O53" s="298"/>
      <c r="P53" s="298"/>
      <c r="Q53" s="298"/>
      <c r="R53" s="298"/>
      <c r="S53" s="298"/>
      <c r="T53" s="298"/>
      <c r="U53" s="298"/>
      <c r="V53" s="298"/>
      <c r="W53" s="298"/>
      <c r="X53" s="298"/>
      <c r="Y53" s="298"/>
    </row>
    <row r="54" spans="1:25" ht="22.05" customHeight="1" x14ac:dyDescent="0.25">
      <c r="A54" s="682"/>
      <c r="B54" s="683"/>
      <c r="C54" s="434" t="s">
        <v>4138</v>
      </c>
      <c r="D54" s="435"/>
      <c r="E54" s="404"/>
      <c r="F54" s="407"/>
      <c r="G54" s="340">
        <f>(G52+G53)*1.302</f>
        <v>32155.987286652085</v>
      </c>
      <c r="H54" s="340">
        <f>(H52+H53)*1.302</f>
        <v>385871.84743982495</v>
      </c>
      <c r="I54" s="348"/>
      <c r="J54" s="348"/>
      <c r="K54" s="297"/>
      <c r="L54" s="297"/>
      <c r="M54" s="297"/>
      <c r="N54" s="298"/>
      <c r="O54" s="298"/>
      <c r="P54" s="298"/>
      <c r="Q54" s="298"/>
      <c r="R54" s="298"/>
      <c r="S54" s="298"/>
      <c r="T54" s="298"/>
      <c r="U54" s="298"/>
      <c r="V54" s="298"/>
      <c r="W54" s="298"/>
      <c r="X54" s="298"/>
      <c r="Y54" s="298"/>
    </row>
    <row r="55" spans="1:25" ht="22.05" customHeight="1" x14ac:dyDescent="0.25">
      <c r="A55" s="682" t="s">
        <v>4576</v>
      </c>
      <c r="B55" s="683">
        <f>'РАСЧЕТ (первонач)'!B14</f>
        <v>6253.5</v>
      </c>
      <c r="C55" s="430" t="s">
        <v>4010</v>
      </c>
      <c r="D55" s="427">
        <f>1/$B$202*B55</f>
        <v>0.11847452328852767</v>
      </c>
      <c r="E55" s="290">
        <v>23520</v>
      </c>
      <c r="F55" s="261"/>
      <c r="G55" s="291">
        <f>D55*(E55+F55)</f>
        <v>2786.5207877461708</v>
      </c>
      <c r="H55" s="291">
        <f>G55*12</f>
        <v>33438.249452954049</v>
      </c>
      <c r="I55" s="428">
        <f t="shared" ref="I55:I72" si="10">D55/$B$55</f>
        <v>1.8945314350128355E-5</v>
      </c>
      <c r="J55" s="485">
        <f t="shared" ref="J55:J72" si="11">(H55+H55/(100-$F$74)*$F$74)*1.302/$B$55</f>
        <v>6.9619574298786562</v>
      </c>
      <c r="K55" s="297"/>
      <c r="L55" s="297"/>
      <c r="M55" s="297"/>
      <c r="N55" s="298"/>
      <c r="O55" s="298"/>
      <c r="P55" s="298"/>
      <c r="Q55" s="298"/>
      <c r="R55" s="298"/>
      <c r="S55" s="298"/>
      <c r="T55" s="298"/>
      <c r="U55" s="298"/>
      <c r="V55" s="298"/>
      <c r="W55" s="298"/>
      <c r="X55" s="298"/>
      <c r="Y55" s="298"/>
    </row>
    <row r="56" spans="1:25" ht="22.05" customHeight="1" x14ac:dyDescent="0.25">
      <c r="A56" s="682"/>
      <c r="B56" s="683"/>
      <c r="C56" s="430" t="s">
        <v>4011</v>
      </c>
      <c r="D56" s="429">
        <f>3/$B$202*B55</f>
        <v>0.35542356986558299</v>
      </c>
      <c r="E56" s="290">
        <v>22310</v>
      </c>
      <c r="F56" s="261"/>
      <c r="G56" s="291">
        <f t="shared" ref="G56:G72" si="12">D56*(E56+F56)</f>
        <v>7929.4998437011564</v>
      </c>
      <c r="H56" s="291">
        <f t="shared" ref="H56:H72" si="13">G56*12</f>
        <v>95153.998124413876</v>
      </c>
      <c r="I56" s="428">
        <f t="shared" si="10"/>
        <v>5.6835943050385064E-5</v>
      </c>
      <c r="J56" s="485">
        <f t="shared" si="11"/>
        <v>19.811386512830712</v>
      </c>
      <c r="K56" s="297"/>
      <c r="L56" s="297"/>
      <c r="M56" s="297"/>
      <c r="N56" s="298"/>
      <c r="O56" s="298"/>
      <c r="P56" s="298"/>
      <c r="Q56" s="298"/>
      <c r="R56" s="298"/>
      <c r="S56" s="298"/>
      <c r="T56" s="298"/>
      <c r="U56" s="298"/>
      <c r="V56" s="298"/>
      <c r="W56" s="298"/>
      <c r="X56" s="298"/>
      <c r="Y56" s="298"/>
    </row>
    <row r="57" spans="1:25" ht="22.05" customHeight="1" x14ac:dyDescent="0.25">
      <c r="A57" s="682"/>
      <c r="B57" s="683"/>
      <c r="C57" s="430" t="s">
        <v>4012</v>
      </c>
      <c r="D57" s="429">
        <f>1/$B$202*B55</f>
        <v>0.11847452328852767</v>
      </c>
      <c r="E57" s="290">
        <v>22310</v>
      </c>
      <c r="F57" s="261"/>
      <c r="G57" s="291">
        <f t="shared" si="12"/>
        <v>2643.1666145670524</v>
      </c>
      <c r="H57" s="291">
        <f t="shared" si="13"/>
        <v>31717.999374804629</v>
      </c>
      <c r="I57" s="428">
        <f t="shared" si="10"/>
        <v>1.8945314350128355E-5</v>
      </c>
      <c r="J57" s="485">
        <f t="shared" si="11"/>
        <v>6.6037955042769063</v>
      </c>
      <c r="K57" s="297"/>
      <c r="L57" s="297"/>
      <c r="M57" s="297"/>
      <c r="N57" s="298"/>
      <c r="O57" s="298"/>
      <c r="P57" s="298"/>
      <c r="Q57" s="298"/>
      <c r="R57" s="298"/>
      <c r="S57" s="298"/>
      <c r="T57" s="298"/>
      <c r="U57" s="298"/>
      <c r="V57" s="298"/>
      <c r="W57" s="298"/>
      <c r="X57" s="298"/>
      <c r="Y57" s="298"/>
    </row>
    <row r="58" spans="1:25" ht="22.05" customHeight="1" x14ac:dyDescent="0.25">
      <c r="A58" s="682"/>
      <c r="B58" s="683"/>
      <c r="C58" s="430" t="s">
        <v>4013</v>
      </c>
      <c r="D58" s="429">
        <f>1/$B$202*B55</f>
        <v>0.11847452328852767</v>
      </c>
      <c r="E58" s="290">
        <v>22310</v>
      </c>
      <c r="F58" s="261"/>
      <c r="G58" s="291">
        <f t="shared" si="12"/>
        <v>2643.1666145670524</v>
      </c>
      <c r="H58" s="291">
        <f t="shared" si="13"/>
        <v>31717.999374804629</v>
      </c>
      <c r="I58" s="428">
        <f t="shared" si="10"/>
        <v>1.8945314350128355E-5</v>
      </c>
      <c r="J58" s="485">
        <f t="shared" si="11"/>
        <v>6.6037955042769063</v>
      </c>
      <c r="K58" s="297"/>
      <c r="L58" s="297"/>
      <c r="M58" s="297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</row>
    <row r="59" spans="1:25" ht="22.05" customHeight="1" x14ac:dyDescent="0.25">
      <c r="A59" s="682"/>
      <c r="B59" s="683"/>
      <c r="C59" s="430" t="s">
        <v>4014</v>
      </c>
      <c r="D59" s="431">
        <f>1/$B$202*B55</f>
        <v>0.11847452328852767</v>
      </c>
      <c r="E59" s="290">
        <v>9580</v>
      </c>
      <c r="F59" s="261">
        <v>8350</v>
      </c>
      <c r="G59" s="291">
        <f>D59*(E59+F59)</f>
        <v>2124.2482025633012</v>
      </c>
      <c r="H59" s="291">
        <f t="shared" si="13"/>
        <v>25490.978430759613</v>
      </c>
      <c r="I59" s="428">
        <f t="shared" si="10"/>
        <v>1.8945314350128355E-5</v>
      </c>
      <c r="J59" s="485">
        <f t="shared" si="11"/>
        <v>5.3073085339168493</v>
      </c>
      <c r="K59" s="297"/>
      <c r="L59" s="297"/>
      <c r="M59" s="297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</row>
    <row r="60" spans="1:25" ht="22.05" customHeight="1" x14ac:dyDescent="0.25">
      <c r="A60" s="682"/>
      <c r="B60" s="683"/>
      <c r="C60" s="430" t="s">
        <v>4015</v>
      </c>
      <c r="D60" s="429">
        <f>1/$B$202*B55</f>
        <v>0.11847452328852767</v>
      </c>
      <c r="E60" s="290">
        <v>9010</v>
      </c>
      <c r="F60" s="261">
        <v>8920</v>
      </c>
      <c r="G60" s="291">
        <f t="shared" si="12"/>
        <v>2124.2482025633012</v>
      </c>
      <c r="H60" s="291">
        <f t="shared" si="13"/>
        <v>25490.978430759613</v>
      </c>
      <c r="I60" s="428">
        <f t="shared" si="10"/>
        <v>1.8945314350128355E-5</v>
      </c>
      <c r="J60" s="485">
        <f t="shared" si="11"/>
        <v>5.3073085339168493</v>
      </c>
      <c r="K60" s="297"/>
      <c r="L60" s="297"/>
      <c r="M60" s="297"/>
      <c r="N60" s="298"/>
      <c r="O60" s="298"/>
      <c r="P60" s="298"/>
      <c r="Q60" s="298"/>
      <c r="R60" s="298"/>
      <c r="S60" s="298"/>
      <c r="T60" s="298"/>
      <c r="U60" s="298"/>
      <c r="V60" s="298"/>
      <c r="W60" s="298"/>
      <c r="X60" s="298"/>
      <c r="Y60" s="298"/>
    </row>
    <row r="61" spans="1:25" ht="22.05" customHeight="1" x14ac:dyDescent="0.25">
      <c r="A61" s="682"/>
      <c r="B61" s="683"/>
      <c r="C61" s="439" t="s">
        <v>4016</v>
      </c>
      <c r="D61" s="432">
        <f>1/$B$202*B55</f>
        <v>0.11847452328852767</v>
      </c>
      <c r="E61" s="290">
        <v>15595</v>
      </c>
      <c r="F61" s="261">
        <v>2335</v>
      </c>
      <c r="G61" s="291">
        <f t="shared" si="12"/>
        <v>2124.2482025633012</v>
      </c>
      <c r="H61" s="291">
        <f t="shared" si="13"/>
        <v>25490.978430759613</v>
      </c>
      <c r="I61" s="428">
        <f t="shared" si="10"/>
        <v>1.8945314350128355E-5</v>
      </c>
      <c r="J61" s="485">
        <f t="shared" si="11"/>
        <v>5.3073085339168493</v>
      </c>
      <c r="K61" s="297"/>
      <c r="L61" s="297"/>
      <c r="M61" s="297"/>
      <c r="N61" s="298"/>
      <c r="O61" s="298"/>
      <c r="P61" s="298"/>
      <c r="Q61" s="298"/>
      <c r="R61" s="298"/>
      <c r="S61" s="298"/>
      <c r="T61" s="298"/>
      <c r="U61" s="298"/>
      <c r="V61" s="298"/>
      <c r="W61" s="298"/>
      <c r="X61" s="298"/>
      <c r="Y61" s="298"/>
    </row>
    <row r="62" spans="1:25" ht="22.05" customHeight="1" x14ac:dyDescent="0.25">
      <c r="A62" s="682"/>
      <c r="B62" s="683"/>
      <c r="C62" s="433" t="s">
        <v>4017</v>
      </c>
      <c r="D62" s="417">
        <f>0/$B$202*B55</f>
        <v>0</v>
      </c>
      <c r="E62" s="290">
        <v>13060</v>
      </c>
      <c r="F62" s="261">
        <f>F83</f>
        <v>4870</v>
      </c>
      <c r="G62" s="291">
        <f t="shared" si="12"/>
        <v>0</v>
      </c>
      <c r="H62" s="291">
        <f t="shared" si="13"/>
        <v>0</v>
      </c>
      <c r="I62" s="428">
        <f t="shared" si="10"/>
        <v>0</v>
      </c>
      <c r="J62" s="485">
        <f t="shared" si="11"/>
        <v>0</v>
      </c>
      <c r="K62" s="297"/>
      <c r="L62" s="297"/>
      <c r="M62" s="297"/>
      <c r="N62" s="298"/>
      <c r="O62" s="298"/>
      <c r="P62" s="298"/>
      <c r="Q62" s="298"/>
      <c r="R62" s="298"/>
      <c r="S62" s="298"/>
      <c r="T62" s="298"/>
      <c r="U62" s="298"/>
      <c r="V62" s="298"/>
      <c r="W62" s="298"/>
      <c r="X62" s="298"/>
      <c r="Y62" s="298"/>
    </row>
    <row r="63" spans="1:25" ht="22.05" customHeight="1" x14ac:dyDescent="0.25">
      <c r="A63" s="682"/>
      <c r="B63" s="683"/>
      <c r="C63" s="430" t="s">
        <v>4018</v>
      </c>
      <c r="D63" s="429">
        <f>1/$B$202*B55</f>
        <v>0.11847452328852767</v>
      </c>
      <c r="E63" s="290">
        <v>13955</v>
      </c>
      <c r="F63" s="261">
        <f t="shared" ref="F63:F71" si="14">17930-E63</f>
        <v>3975</v>
      </c>
      <c r="G63" s="291">
        <f t="shared" si="12"/>
        <v>2124.2482025633012</v>
      </c>
      <c r="H63" s="291">
        <f t="shared" si="13"/>
        <v>25490.978430759613</v>
      </c>
      <c r="I63" s="428">
        <f t="shared" si="10"/>
        <v>1.8945314350128355E-5</v>
      </c>
      <c r="J63" s="485">
        <f t="shared" si="11"/>
        <v>5.3073085339168493</v>
      </c>
      <c r="K63" s="297"/>
      <c r="L63" s="297"/>
      <c r="M63" s="297"/>
      <c r="N63" s="298"/>
      <c r="O63" s="298"/>
      <c r="P63" s="298"/>
      <c r="Q63" s="298"/>
      <c r="R63" s="298"/>
      <c r="S63" s="298"/>
      <c r="T63" s="298"/>
      <c r="U63" s="298"/>
      <c r="V63" s="298"/>
      <c r="W63" s="298"/>
      <c r="X63" s="298"/>
      <c r="Y63" s="298"/>
    </row>
    <row r="64" spans="1:25" ht="22.05" customHeight="1" x14ac:dyDescent="0.25">
      <c r="A64" s="682"/>
      <c r="B64" s="683"/>
      <c r="C64" s="430" t="s">
        <v>4019</v>
      </c>
      <c r="D64" s="429">
        <f>1/$B$202*B55</f>
        <v>0.11847452328852767</v>
      </c>
      <c r="E64" s="290">
        <v>12195</v>
      </c>
      <c r="F64" s="261">
        <f t="shared" si="14"/>
        <v>5735</v>
      </c>
      <c r="G64" s="291">
        <f t="shared" si="12"/>
        <v>2124.2482025633012</v>
      </c>
      <c r="H64" s="291">
        <f t="shared" si="13"/>
        <v>25490.978430759613</v>
      </c>
      <c r="I64" s="428">
        <f t="shared" si="10"/>
        <v>1.8945314350128355E-5</v>
      </c>
      <c r="J64" s="485">
        <f t="shared" si="11"/>
        <v>5.3073085339168493</v>
      </c>
      <c r="K64" s="297"/>
      <c r="L64" s="297"/>
      <c r="M64" s="297"/>
      <c r="N64" s="298"/>
      <c r="O64" s="298"/>
      <c r="P64" s="298"/>
      <c r="Q64" s="298"/>
      <c r="R64" s="298"/>
      <c r="S64" s="298"/>
      <c r="T64" s="298"/>
      <c r="U64" s="298"/>
      <c r="V64" s="298"/>
      <c r="W64" s="298"/>
      <c r="X64" s="298"/>
      <c r="Y64" s="298"/>
    </row>
    <row r="65" spans="1:25" ht="22.05" customHeight="1" x14ac:dyDescent="0.25">
      <c r="A65" s="682"/>
      <c r="B65" s="683"/>
      <c r="C65" s="430" t="s">
        <v>4020</v>
      </c>
      <c r="D65" s="429">
        <f>7/$B$202*B55</f>
        <v>0.82932166301969357</v>
      </c>
      <c r="E65" s="290">
        <v>7706</v>
      </c>
      <c r="F65" s="261">
        <f t="shared" si="14"/>
        <v>10224</v>
      </c>
      <c r="G65" s="291">
        <f t="shared" si="12"/>
        <v>14869.737417943106</v>
      </c>
      <c r="H65" s="291">
        <f t="shared" si="13"/>
        <v>178436.84901531728</v>
      </c>
      <c r="I65" s="428">
        <f t="shared" si="10"/>
        <v>1.3261720045089847E-4</v>
      </c>
      <c r="J65" s="485">
        <f t="shared" si="11"/>
        <v>37.151159737417942</v>
      </c>
      <c r="K65" s="297"/>
      <c r="L65" s="297"/>
      <c r="M65" s="297"/>
      <c r="N65" s="298"/>
      <c r="O65" s="298"/>
      <c r="P65" s="298"/>
      <c r="Q65" s="298"/>
      <c r="R65" s="298"/>
      <c r="S65" s="298"/>
      <c r="T65" s="298"/>
      <c r="U65" s="298"/>
      <c r="V65" s="298"/>
      <c r="W65" s="298"/>
      <c r="X65" s="298"/>
      <c r="Y65" s="298"/>
    </row>
    <row r="66" spans="1:25" ht="22.05" customHeight="1" x14ac:dyDescent="0.25">
      <c r="A66" s="682"/>
      <c r="B66" s="683"/>
      <c r="C66" s="430" t="s">
        <v>4021</v>
      </c>
      <c r="D66" s="429">
        <f>3/$B$202*B55</f>
        <v>0.35542356986558299</v>
      </c>
      <c r="E66" s="290">
        <v>7706</v>
      </c>
      <c r="F66" s="261">
        <f t="shared" si="14"/>
        <v>10224</v>
      </c>
      <c r="G66" s="291">
        <f t="shared" si="12"/>
        <v>6372.7446076899032</v>
      </c>
      <c r="H66" s="291">
        <f t="shared" si="13"/>
        <v>76472.935292278838</v>
      </c>
      <c r="I66" s="428">
        <f t="shared" si="10"/>
        <v>5.6835943050385064E-5</v>
      </c>
      <c r="J66" s="485">
        <f t="shared" si="11"/>
        <v>15.921925601750548</v>
      </c>
      <c r="K66" s="297"/>
      <c r="L66" s="297"/>
      <c r="M66" s="297"/>
      <c r="N66" s="298"/>
      <c r="O66" s="298"/>
      <c r="P66" s="298"/>
      <c r="Q66" s="298"/>
      <c r="R66" s="298"/>
      <c r="S66" s="298"/>
      <c r="T66" s="298"/>
      <c r="U66" s="298"/>
      <c r="V66" s="298"/>
      <c r="W66" s="298"/>
      <c r="X66" s="298"/>
      <c r="Y66" s="298"/>
    </row>
    <row r="67" spans="1:25" ht="22.05" customHeight="1" x14ac:dyDescent="0.25">
      <c r="A67" s="682"/>
      <c r="B67" s="683"/>
      <c r="C67" s="430" t="s">
        <v>4022</v>
      </c>
      <c r="D67" s="429">
        <f>1/$B$202*B55</f>
        <v>0.11847452328852767</v>
      </c>
      <c r="E67" s="290">
        <v>7706</v>
      </c>
      <c r="F67" s="261">
        <f t="shared" si="14"/>
        <v>10224</v>
      </c>
      <c r="G67" s="291">
        <f t="shared" si="12"/>
        <v>2124.2482025633012</v>
      </c>
      <c r="H67" s="291">
        <f t="shared" si="13"/>
        <v>25490.978430759613</v>
      </c>
      <c r="I67" s="428">
        <f t="shared" si="10"/>
        <v>1.8945314350128355E-5</v>
      </c>
      <c r="J67" s="485">
        <f t="shared" si="11"/>
        <v>5.3073085339168493</v>
      </c>
      <c r="K67" s="297"/>
      <c r="L67" s="297"/>
      <c r="M67" s="297"/>
      <c r="N67" s="298"/>
      <c r="O67" s="298"/>
      <c r="P67" s="298"/>
      <c r="Q67" s="298"/>
      <c r="R67" s="298"/>
      <c r="S67" s="298"/>
      <c r="T67" s="298"/>
      <c r="U67" s="298"/>
      <c r="V67" s="298"/>
      <c r="W67" s="298"/>
      <c r="X67" s="298"/>
      <c r="Y67" s="298"/>
    </row>
    <row r="68" spans="1:25" ht="22.05" customHeight="1" x14ac:dyDescent="0.25">
      <c r="A68" s="682"/>
      <c r="B68" s="683"/>
      <c r="C68" s="430" t="s">
        <v>4023</v>
      </c>
      <c r="D68" s="429">
        <f>1/$B$202*B55</f>
        <v>0.11847452328852767</v>
      </c>
      <c r="E68" s="290">
        <v>14681</v>
      </c>
      <c r="F68" s="261">
        <f t="shared" si="14"/>
        <v>3249</v>
      </c>
      <c r="G68" s="291">
        <f t="shared" si="12"/>
        <v>2124.2482025633012</v>
      </c>
      <c r="H68" s="291">
        <f t="shared" si="13"/>
        <v>25490.978430759613</v>
      </c>
      <c r="I68" s="428">
        <f t="shared" si="10"/>
        <v>1.8945314350128355E-5</v>
      </c>
      <c r="J68" s="485">
        <f t="shared" si="11"/>
        <v>5.3073085339168493</v>
      </c>
      <c r="K68" s="297"/>
      <c r="L68" s="297"/>
      <c r="M68" s="297"/>
      <c r="N68" s="298"/>
      <c r="O68" s="298"/>
      <c r="P68" s="298"/>
      <c r="Q68" s="298"/>
      <c r="R68" s="298"/>
      <c r="S68" s="298"/>
      <c r="T68" s="298"/>
      <c r="U68" s="298"/>
      <c r="V68" s="298"/>
      <c r="W68" s="298"/>
      <c r="X68" s="298"/>
      <c r="Y68" s="298"/>
    </row>
    <row r="69" spans="1:25" ht="30.75" customHeight="1" x14ac:dyDescent="0.25">
      <c r="A69" s="682"/>
      <c r="B69" s="683"/>
      <c r="C69" s="430" t="s">
        <v>4024</v>
      </c>
      <c r="D69" s="429">
        <f>0/$B$202*B55</f>
        <v>0</v>
      </c>
      <c r="E69" s="290">
        <v>9810</v>
      </c>
      <c r="F69" s="261">
        <f>F90</f>
        <v>8120</v>
      </c>
      <c r="G69" s="291">
        <f t="shared" si="12"/>
        <v>0</v>
      </c>
      <c r="H69" s="291">
        <f t="shared" si="13"/>
        <v>0</v>
      </c>
      <c r="I69" s="428">
        <f t="shared" si="10"/>
        <v>0</v>
      </c>
      <c r="J69" s="485">
        <f t="shared" si="11"/>
        <v>0</v>
      </c>
      <c r="K69" s="297"/>
      <c r="L69" s="297"/>
      <c r="M69" s="297"/>
      <c r="N69" s="298"/>
      <c r="O69" s="298"/>
      <c r="P69" s="298"/>
      <c r="Q69" s="298"/>
      <c r="R69" s="298"/>
      <c r="S69" s="298"/>
      <c r="T69" s="298"/>
      <c r="U69" s="298"/>
      <c r="V69" s="298"/>
      <c r="W69" s="298"/>
      <c r="X69" s="298"/>
      <c r="Y69" s="298"/>
    </row>
    <row r="70" spans="1:25" ht="22.05" customHeight="1" x14ac:dyDescent="0.25">
      <c r="A70" s="682"/>
      <c r="B70" s="683"/>
      <c r="C70" s="430" t="s">
        <v>4025</v>
      </c>
      <c r="D70" s="429">
        <f>1/$B$202*B55</f>
        <v>0.11847452328852767</v>
      </c>
      <c r="E70" s="290">
        <v>10081</v>
      </c>
      <c r="F70" s="261">
        <f t="shared" si="14"/>
        <v>7849</v>
      </c>
      <c r="G70" s="291">
        <f t="shared" si="12"/>
        <v>2124.2482025633012</v>
      </c>
      <c r="H70" s="291">
        <f t="shared" si="13"/>
        <v>25490.978430759613</v>
      </c>
      <c r="I70" s="428">
        <f t="shared" si="10"/>
        <v>1.8945314350128355E-5</v>
      </c>
      <c r="J70" s="485">
        <f t="shared" si="11"/>
        <v>5.3073085339168493</v>
      </c>
      <c r="K70" s="297"/>
      <c r="L70" s="297"/>
      <c r="M70" s="297"/>
      <c r="N70" s="298"/>
      <c r="O70" s="298"/>
      <c r="P70" s="298"/>
      <c r="Q70" s="298"/>
      <c r="R70" s="298"/>
      <c r="S70" s="298"/>
      <c r="T70" s="298"/>
      <c r="U70" s="298"/>
      <c r="V70" s="298"/>
      <c r="W70" s="298"/>
      <c r="X70" s="298"/>
      <c r="Y70" s="298"/>
    </row>
    <row r="71" spans="1:25" ht="22.05" customHeight="1" x14ac:dyDescent="0.25">
      <c r="A71" s="682"/>
      <c r="B71" s="684"/>
      <c r="C71" s="430" t="s">
        <v>4026</v>
      </c>
      <c r="D71" s="429">
        <f>1/$B$202*B55</f>
        <v>0.11847452328852767</v>
      </c>
      <c r="E71" s="290">
        <v>9810</v>
      </c>
      <c r="F71" s="261">
        <f t="shared" si="14"/>
        <v>8120</v>
      </c>
      <c r="G71" s="291">
        <f t="shared" si="12"/>
        <v>2124.2482025633012</v>
      </c>
      <c r="H71" s="291">
        <f t="shared" si="13"/>
        <v>25490.978430759613</v>
      </c>
      <c r="I71" s="428">
        <f t="shared" si="10"/>
        <v>1.8945314350128355E-5</v>
      </c>
      <c r="J71" s="485">
        <f t="shared" si="11"/>
        <v>5.3073085339168493</v>
      </c>
      <c r="K71" s="297"/>
      <c r="L71" s="297"/>
      <c r="M71" s="297"/>
      <c r="N71" s="298"/>
      <c r="O71" s="298"/>
      <c r="P71" s="298"/>
      <c r="Q71" s="298"/>
      <c r="R71" s="298"/>
      <c r="S71" s="298"/>
      <c r="T71" s="298"/>
      <c r="U71" s="298"/>
      <c r="V71" s="298"/>
      <c r="W71" s="298"/>
      <c r="X71" s="298"/>
      <c r="Y71" s="298"/>
    </row>
    <row r="72" spans="1:25" ht="22.05" customHeight="1" x14ac:dyDescent="0.25">
      <c r="A72" s="682"/>
      <c r="B72" s="684"/>
      <c r="C72" s="430" t="s">
        <v>4027</v>
      </c>
      <c r="D72" s="429">
        <f>0.5/$B$202*B55</f>
        <v>5.9237261644263836E-2</v>
      </c>
      <c r="E72" s="290">
        <v>8425</v>
      </c>
      <c r="F72" s="261">
        <f>F93</f>
        <v>9505</v>
      </c>
      <c r="G72" s="291">
        <f t="shared" si="12"/>
        <v>1062.1241012816506</v>
      </c>
      <c r="H72" s="291">
        <f t="shared" si="13"/>
        <v>12745.489215379806</v>
      </c>
      <c r="I72" s="428">
        <f t="shared" si="10"/>
        <v>9.4726571750641773E-6</v>
      </c>
      <c r="J72" s="485">
        <f t="shared" si="11"/>
        <v>2.6536542669584247</v>
      </c>
      <c r="K72" s="297"/>
      <c r="L72" s="297"/>
      <c r="M72" s="297"/>
      <c r="N72" s="298"/>
      <c r="O72" s="298"/>
      <c r="P72" s="298"/>
      <c r="Q72" s="298"/>
      <c r="R72" s="298"/>
      <c r="S72" s="298"/>
      <c r="T72" s="298"/>
      <c r="U72" s="298"/>
      <c r="V72" s="298"/>
      <c r="W72" s="298"/>
      <c r="X72" s="298"/>
      <c r="Y72" s="298"/>
    </row>
    <row r="73" spans="1:25" ht="22.05" customHeight="1" x14ac:dyDescent="0.25">
      <c r="A73" s="682"/>
      <c r="B73" s="684"/>
      <c r="C73" s="434" t="s">
        <v>4146</v>
      </c>
      <c r="D73" s="435">
        <f>SUM(D55:D72)</f>
        <v>3.0211003438574551</v>
      </c>
      <c r="E73" s="484">
        <f>SUM(E55:E72)</f>
        <v>239770</v>
      </c>
      <c r="F73" s="261"/>
      <c r="G73" s="340">
        <f>SUM(G55:G72)</f>
        <v>57425.193810565797</v>
      </c>
      <c r="H73" s="340">
        <f>SUM(H55:H72)</f>
        <v>689102.32572678977</v>
      </c>
      <c r="I73" s="348"/>
      <c r="J73" s="348"/>
      <c r="K73" s="297"/>
      <c r="L73" s="297"/>
      <c r="M73" s="297"/>
      <c r="N73" s="298"/>
      <c r="O73" s="298"/>
      <c r="P73" s="298"/>
      <c r="Q73" s="298"/>
      <c r="R73" s="298"/>
      <c r="S73" s="298"/>
      <c r="T73" s="298"/>
      <c r="U73" s="298"/>
      <c r="V73" s="298"/>
      <c r="W73" s="298"/>
      <c r="X73" s="298"/>
      <c r="Y73" s="298"/>
    </row>
    <row r="74" spans="1:25" ht="22.05" customHeight="1" x14ac:dyDescent="0.25">
      <c r="A74" s="682"/>
      <c r="B74" s="684"/>
      <c r="C74" s="434" t="s">
        <v>4147</v>
      </c>
      <c r="D74" s="435"/>
      <c r="E74" s="484"/>
      <c r="F74" s="407">
        <f>$F$32</f>
        <v>0</v>
      </c>
      <c r="G74" s="340">
        <f>G73/(100-$F$32)*$F$32</f>
        <v>0</v>
      </c>
      <c r="H74" s="340">
        <f>H73/(100-$F$32)*$F$32</f>
        <v>0</v>
      </c>
      <c r="I74" s="348"/>
      <c r="J74" s="348"/>
      <c r="K74" s="297"/>
      <c r="L74" s="297"/>
      <c r="M74" s="297"/>
      <c r="N74" s="298"/>
      <c r="O74" s="298"/>
      <c r="P74" s="298"/>
      <c r="Q74" s="298"/>
      <c r="R74" s="298"/>
      <c r="S74" s="298"/>
      <c r="T74" s="298"/>
      <c r="U74" s="298"/>
      <c r="V74" s="298"/>
      <c r="W74" s="298"/>
      <c r="X74" s="298"/>
      <c r="Y74" s="298"/>
    </row>
    <row r="75" spans="1:25" ht="22.05" customHeight="1" x14ac:dyDescent="0.25">
      <c r="A75" s="682"/>
      <c r="B75" s="684"/>
      <c r="C75" s="434" t="s">
        <v>4138</v>
      </c>
      <c r="D75" s="435"/>
      <c r="E75" s="404"/>
      <c r="F75" s="407"/>
      <c r="G75" s="340">
        <f>(G73+G74)*1.302</f>
        <v>74767.602341356673</v>
      </c>
      <c r="H75" s="340">
        <f>(H73+H74)*1.302</f>
        <v>897211.22809628036</v>
      </c>
      <c r="I75" s="348"/>
      <c r="J75" s="348"/>
      <c r="K75" s="297"/>
      <c r="L75" s="297"/>
      <c r="M75" s="297"/>
      <c r="N75" s="298"/>
      <c r="O75" s="298"/>
      <c r="P75" s="298"/>
      <c r="Q75" s="298"/>
      <c r="R75" s="298"/>
      <c r="S75" s="298"/>
      <c r="T75" s="298"/>
      <c r="U75" s="298"/>
      <c r="V75" s="298"/>
      <c r="W75" s="298"/>
      <c r="X75" s="298"/>
      <c r="Y75" s="298"/>
    </row>
    <row r="76" spans="1:25" ht="22.05" customHeight="1" x14ac:dyDescent="0.25">
      <c r="A76" s="666" t="s">
        <v>4570</v>
      </c>
      <c r="B76" s="683">
        <f>'РАСЧЕТ (первонач)'!B15</f>
        <v>4818</v>
      </c>
      <c r="C76" s="430" t="s">
        <v>4010</v>
      </c>
      <c r="D76" s="427">
        <f>1/$B$202*B76</f>
        <v>9.127852453891841E-2</v>
      </c>
      <c r="E76" s="290">
        <v>23520</v>
      </c>
      <c r="F76" s="261"/>
      <c r="G76" s="291">
        <f>D76*(E76+F76)</f>
        <v>2146.870897155361</v>
      </c>
      <c r="H76" s="291">
        <f>G76*12</f>
        <v>25762.450765864334</v>
      </c>
      <c r="I76" s="428">
        <f t="shared" ref="I76:I93" si="15">D76/$B$76</f>
        <v>1.8945314350128355E-5</v>
      </c>
      <c r="J76" s="485">
        <f t="shared" ref="J76:J93" si="16">(H76+H76/(100-$F$95)*$F$95)*1.302/$B$76</f>
        <v>6.9619574298786571</v>
      </c>
      <c r="K76" s="297"/>
      <c r="L76" s="297"/>
      <c r="M76" s="297"/>
      <c r="N76" s="298"/>
      <c r="O76" s="298"/>
      <c r="P76" s="298"/>
      <c r="Q76" s="298"/>
      <c r="R76" s="298"/>
      <c r="S76" s="298"/>
      <c r="T76" s="298"/>
      <c r="U76" s="298"/>
      <c r="V76" s="298"/>
      <c r="W76" s="298"/>
      <c r="X76" s="298"/>
      <c r="Y76" s="298"/>
    </row>
    <row r="77" spans="1:25" ht="22.05" customHeight="1" x14ac:dyDescent="0.25">
      <c r="A77" s="666"/>
      <c r="B77" s="684"/>
      <c r="C77" s="430" t="s">
        <v>4011</v>
      </c>
      <c r="D77" s="429">
        <f>3/$B$202*B76</f>
        <v>0.27383557361675526</v>
      </c>
      <c r="E77" s="290">
        <v>22310</v>
      </c>
      <c r="F77" s="261"/>
      <c r="G77" s="291">
        <f t="shared" ref="G77:G93" si="17">D77*(E77+F77)</f>
        <v>6109.2716473898099</v>
      </c>
      <c r="H77" s="291">
        <f t="shared" ref="H77:H93" si="18">G77*12</f>
        <v>73311.259768677715</v>
      </c>
      <c r="I77" s="428">
        <f t="shared" si="15"/>
        <v>5.6835943050385071E-5</v>
      </c>
      <c r="J77" s="485">
        <f t="shared" si="16"/>
        <v>19.811386512830719</v>
      </c>
      <c r="K77" s="297"/>
      <c r="L77" s="297"/>
      <c r="M77" s="297"/>
      <c r="N77" s="298"/>
      <c r="O77" s="298"/>
      <c r="P77" s="298"/>
      <c r="Q77" s="298"/>
      <c r="R77" s="298"/>
      <c r="S77" s="298"/>
      <c r="T77" s="298"/>
      <c r="U77" s="298"/>
      <c r="V77" s="298"/>
      <c r="W77" s="298"/>
      <c r="X77" s="298"/>
      <c r="Y77" s="298"/>
    </row>
    <row r="78" spans="1:25" ht="22.05" customHeight="1" x14ac:dyDescent="0.25">
      <c r="A78" s="666"/>
      <c r="B78" s="684"/>
      <c r="C78" s="430" t="s">
        <v>4012</v>
      </c>
      <c r="D78" s="429">
        <f>1/$B$202*B76</f>
        <v>9.127852453891841E-2</v>
      </c>
      <c r="E78" s="290">
        <v>22310</v>
      </c>
      <c r="F78" s="261"/>
      <c r="G78" s="291">
        <f t="shared" si="17"/>
        <v>2036.4238824632698</v>
      </c>
      <c r="H78" s="291">
        <f t="shared" si="18"/>
        <v>24437.086589559236</v>
      </c>
      <c r="I78" s="428">
        <f t="shared" si="15"/>
        <v>1.8945314350128355E-5</v>
      </c>
      <c r="J78" s="485">
        <f t="shared" si="16"/>
        <v>6.6037955042769045</v>
      </c>
      <c r="K78" s="297"/>
      <c r="L78" s="297"/>
      <c r="M78" s="297"/>
      <c r="N78" s="298"/>
      <c r="O78" s="298"/>
      <c r="P78" s="298"/>
      <c r="Q78" s="298"/>
      <c r="R78" s="298"/>
      <c r="S78" s="298"/>
      <c r="T78" s="298"/>
      <c r="U78" s="298"/>
      <c r="V78" s="298"/>
      <c r="W78" s="298"/>
      <c r="X78" s="298"/>
      <c r="Y78" s="298"/>
    </row>
    <row r="79" spans="1:25" ht="22.05" customHeight="1" x14ac:dyDescent="0.25">
      <c r="A79" s="666"/>
      <c r="B79" s="684"/>
      <c r="C79" s="430" t="s">
        <v>4013</v>
      </c>
      <c r="D79" s="429">
        <f>1/$B$202*B76</f>
        <v>9.127852453891841E-2</v>
      </c>
      <c r="E79" s="290">
        <v>22310</v>
      </c>
      <c r="F79" s="261"/>
      <c r="G79" s="291">
        <f t="shared" si="17"/>
        <v>2036.4238824632698</v>
      </c>
      <c r="H79" s="291">
        <f t="shared" si="18"/>
        <v>24437.086589559236</v>
      </c>
      <c r="I79" s="428">
        <f t="shared" si="15"/>
        <v>1.8945314350128355E-5</v>
      </c>
      <c r="J79" s="485">
        <f t="shared" si="16"/>
        <v>6.6037955042769045</v>
      </c>
      <c r="K79" s="297"/>
      <c r="L79" s="297"/>
      <c r="M79" s="297"/>
      <c r="N79" s="298"/>
      <c r="O79" s="298"/>
      <c r="P79" s="298"/>
      <c r="Q79" s="298"/>
      <c r="R79" s="298"/>
      <c r="S79" s="298"/>
      <c r="T79" s="298"/>
      <c r="U79" s="298"/>
      <c r="V79" s="298"/>
      <c r="W79" s="298"/>
      <c r="X79" s="298"/>
      <c r="Y79" s="298"/>
    </row>
    <row r="80" spans="1:25" ht="22.05" customHeight="1" x14ac:dyDescent="0.25">
      <c r="A80" s="666"/>
      <c r="B80" s="684"/>
      <c r="C80" s="430" t="s">
        <v>4014</v>
      </c>
      <c r="D80" s="431">
        <f>1/$B$202*B76</f>
        <v>9.127852453891841E-2</v>
      </c>
      <c r="E80" s="290">
        <v>9580</v>
      </c>
      <c r="F80" s="261">
        <v>8350</v>
      </c>
      <c r="G80" s="291">
        <f t="shared" si="17"/>
        <v>1636.6239449828072</v>
      </c>
      <c r="H80" s="291">
        <f t="shared" si="18"/>
        <v>19639.487339793686</v>
      </c>
      <c r="I80" s="428">
        <f t="shared" si="15"/>
        <v>1.8945314350128355E-5</v>
      </c>
      <c r="J80" s="485">
        <f t="shared" si="16"/>
        <v>5.3073085339168493</v>
      </c>
      <c r="K80" s="297"/>
      <c r="L80" s="297"/>
      <c r="M80" s="297"/>
      <c r="N80" s="298"/>
      <c r="O80" s="298"/>
      <c r="P80" s="298"/>
      <c r="Q80" s="298"/>
      <c r="R80" s="298"/>
      <c r="S80" s="298"/>
      <c r="T80" s="298"/>
      <c r="U80" s="298"/>
      <c r="V80" s="298"/>
      <c r="W80" s="298"/>
      <c r="X80" s="298"/>
      <c r="Y80" s="298"/>
    </row>
    <row r="81" spans="1:25" ht="22.05" customHeight="1" x14ac:dyDescent="0.25">
      <c r="A81" s="666"/>
      <c r="B81" s="684"/>
      <c r="C81" s="430" t="s">
        <v>4015</v>
      </c>
      <c r="D81" s="429">
        <f>1/$B$202*B76</f>
        <v>9.127852453891841E-2</v>
      </c>
      <c r="E81" s="290">
        <v>9010</v>
      </c>
      <c r="F81" s="261">
        <v>8920</v>
      </c>
      <c r="G81" s="291">
        <f t="shared" si="17"/>
        <v>1636.6239449828072</v>
      </c>
      <c r="H81" s="291">
        <f t="shared" si="18"/>
        <v>19639.487339793686</v>
      </c>
      <c r="I81" s="428">
        <f t="shared" si="15"/>
        <v>1.8945314350128355E-5</v>
      </c>
      <c r="J81" s="485">
        <f t="shared" si="16"/>
        <v>5.3073085339168493</v>
      </c>
      <c r="K81" s="297"/>
      <c r="L81" s="297"/>
      <c r="M81" s="297"/>
      <c r="N81" s="298"/>
      <c r="O81" s="298"/>
      <c r="P81" s="298"/>
      <c r="Q81" s="298"/>
      <c r="R81" s="298"/>
      <c r="S81" s="298"/>
      <c r="T81" s="298"/>
      <c r="U81" s="298"/>
      <c r="V81" s="298"/>
      <c r="W81" s="298"/>
      <c r="X81" s="298"/>
      <c r="Y81" s="298"/>
    </row>
    <row r="82" spans="1:25" ht="22.05" customHeight="1" x14ac:dyDescent="0.25">
      <c r="A82" s="666"/>
      <c r="B82" s="684"/>
      <c r="C82" s="439" t="s">
        <v>4016</v>
      </c>
      <c r="D82" s="432">
        <f>1/$B$202*B76</f>
        <v>9.127852453891841E-2</v>
      </c>
      <c r="E82" s="290">
        <v>15595</v>
      </c>
      <c r="F82" s="261">
        <v>2335</v>
      </c>
      <c r="G82" s="291">
        <f t="shared" si="17"/>
        <v>1636.6239449828072</v>
      </c>
      <c r="H82" s="291">
        <f t="shared" si="18"/>
        <v>19639.487339793686</v>
      </c>
      <c r="I82" s="428">
        <f t="shared" si="15"/>
        <v>1.8945314350128355E-5</v>
      </c>
      <c r="J82" s="485">
        <f t="shared" si="16"/>
        <v>5.3073085339168493</v>
      </c>
      <c r="K82" s="297"/>
      <c r="L82" s="297"/>
      <c r="M82" s="297"/>
      <c r="N82" s="298"/>
      <c r="O82" s="298"/>
      <c r="P82" s="298"/>
      <c r="Q82" s="298"/>
      <c r="R82" s="298"/>
      <c r="S82" s="298"/>
      <c r="T82" s="298"/>
      <c r="U82" s="298"/>
      <c r="V82" s="298"/>
      <c r="W82" s="298"/>
      <c r="X82" s="298"/>
      <c r="Y82" s="298"/>
    </row>
    <row r="83" spans="1:25" ht="22.05" customHeight="1" x14ac:dyDescent="0.25">
      <c r="A83" s="666"/>
      <c r="B83" s="684"/>
      <c r="C83" s="433" t="s">
        <v>4017</v>
      </c>
      <c r="D83" s="417">
        <f>0/$B$202*B76</f>
        <v>0</v>
      </c>
      <c r="E83" s="290">
        <v>13060</v>
      </c>
      <c r="F83" s="261">
        <f>F104</f>
        <v>4870</v>
      </c>
      <c r="G83" s="291">
        <f t="shared" si="17"/>
        <v>0</v>
      </c>
      <c r="H83" s="291">
        <f t="shared" si="18"/>
        <v>0</v>
      </c>
      <c r="I83" s="428">
        <f t="shared" si="15"/>
        <v>0</v>
      </c>
      <c r="J83" s="485">
        <f t="shared" si="16"/>
        <v>0</v>
      </c>
      <c r="K83" s="297"/>
      <c r="L83" s="297"/>
      <c r="M83" s="297"/>
      <c r="N83" s="298"/>
      <c r="O83" s="298"/>
      <c r="P83" s="298"/>
      <c r="Q83" s="298"/>
      <c r="R83" s="298"/>
      <c r="S83" s="298"/>
      <c r="T83" s="298"/>
      <c r="U83" s="298"/>
      <c r="V83" s="298"/>
      <c r="W83" s="298"/>
      <c r="X83" s="298"/>
      <c r="Y83" s="298"/>
    </row>
    <row r="84" spans="1:25" ht="22.05" customHeight="1" x14ac:dyDescent="0.25">
      <c r="A84" s="666"/>
      <c r="B84" s="684"/>
      <c r="C84" s="430" t="s">
        <v>4018</v>
      </c>
      <c r="D84" s="429">
        <f>1/$B$202*B76</f>
        <v>9.127852453891841E-2</v>
      </c>
      <c r="E84" s="290">
        <v>13955</v>
      </c>
      <c r="F84" s="261">
        <f t="shared" ref="F84:F92" si="19">17930-E84</f>
        <v>3975</v>
      </c>
      <c r="G84" s="291">
        <f t="shared" si="17"/>
        <v>1636.6239449828072</v>
      </c>
      <c r="H84" s="291">
        <f t="shared" si="18"/>
        <v>19639.487339793686</v>
      </c>
      <c r="I84" s="428">
        <f t="shared" si="15"/>
        <v>1.8945314350128355E-5</v>
      </c>
      <c r="J84" s="485">
        <f t="shared" si="16"/>
        <v>5.3073085339168493</v>
      </c>
      <c r="K84" s="297"/>
      <c r="L84" s="297"/>
      <c r="M84" s="297"/>
      <c r="N84" s="298"/>
      <c r="O84" s="298"/>
      <c r="P84" s="298"/>
      <c r="Q84" s="298"/>
      <c r="R84" s="298"/>
      <c r="S84" s="298"/>
      <c r="T84" s="298"/>
      <c r="U84" s="298"/>
      <c r="V84" s="298"/>
      <c r="W84" s="298"/>
      <c r="X84" s="298"/>
      <c r="Y84" s="298"/>
    </row>
    <row r="85" spans="1:25" ht="22.05" customHeight="1" x14ac:dyDescent="0.25">
      <c r="A85" s="666"/>
      <c r="B85" s="684"/>
      <c r="C85" s="430" t="s">
        <v>4019</v>
      </c>
      <c r="D85" s="429">
        <f>1/$B$202*B76</f>
        <v>9.127852453891841E-2</v>
      </c>
      <c r="E85" s="290">
        <v>12195</v>
      </c>
      <c r="F85" s="261">
        <f t="shared" si="19"/>
        <v>5735</v>
      </c>
      <c r="G85" s="291">
        <f t="shared" si="17"/>
        <v>1636.6239449828072</v>
      </c>
      <c r="H85" s="291">
        <f t="shared" si="18"/>
        <v>19639.487339793686</v>
      </c>
      <c r="I85" s="428">
        <f t="shared" si="15"/>
        <v>1.8945314350128355E-5</v>
      </c>
      <c r="J85" s="485">
        <f t="shared" si="16"/>
        <v>5.3073085339168493</v>
      </c>
      <c r="K85" s="297"/>
      <c r="L85" s="297"/>
      <c r="M85" s="297"/>
      <c r="N85" s="298"/>
      <c r="O85" s="298"/>
      <c r="P85" s="298"/>
      <c r="Q85" s="298"/>
      <c r="R85" s="298"/>
      <c r="S85" s="298"/>
      <c r="T85" s="298"/>
      <c r="U85" s="298"/>
      <c r="V85" s="298"/>
      <c r="W85" s="298"/>
      <c r="X85" s="298"/>
      <c r="Y85" s="298"/>
    </row>
    <row r="86" spans="1:25" ht="22.05" customHeight="1" x14ac:dyDescent="0.25">
      <c r="A86" s="666"/>
      <c r="B86" s="684"/>
      <c r="C86" s="430" t="s">
        <v>4020</v>
      </c>
      <c r="D86" s="429">
        <f>7/$B$202*B76</f>
        <v>0.63894967177242878</v>
      </c>
      <c r="E86" s="290">
        <v>7706</v>
      </c>
      <c r="F86" s="261">
        <f t="shared" si="19"/>
        <v>10224</v>
      </c>
      <c r="G86" s="291">
        <f t="shared" si="17"/>
        <v>11456.367614879648</v>
      </c>
      <c r="H86" s="291">
        <f t="shared" si="18"/>
        <v>137476.41137855576</v>
      </c>
      <c r="I86" s="428">
        <f t="shared" si="15"/>
        <v>1.3261720045089847E-4</v>
      </c>
      <c r="J86" s="485">
        <f t="shared" si="16"/>
        <v>37.151159737417935</v>
      </c>
      <c r="K86" s="297"/>
      <c r="L86" s="297"/>
      <c r="M86" s="297"/>
      <c r="N86" s="298"/>
      <c r="O86" s="298"/>
      <c r="P86" s="298"/>
      <c r="Q86" s="298"/>
      <c r="R86" s="298"/>
      <c r="S86" s="298"/>
      <c r="T86" s="298"/>
      <c r="U86" s="298"/>
      <c r="V86" s="298"/>
      <c r="W86" s="298"/>
      <c r="X86" s="298"/>
      <c r="Y86" s="298"/>
    </row>
    <row r="87" spans="1:25" ht="22.05" customHeight="1" x14ac:dyDescent="0.25">
      <c r="A87" s="666"/>
      <c r="B87" s="684"/>
      <c r="C87" s="430" t="s">
        <v>4021</v>
      </c>
      <c r="D87" s="429">
        <f>3/$B$202*B76</f>
        <v>0.27383557361675526</v>
      </c>
      <c r="E87" s="290">
        <v>7706</v>
      </c>
      <c r="F87" s="261">
        <f t="shared" si="19"/>
        <v>10224</v>
      </c>
      <c r="G87" s="291">
        <f t="shared" si="17"/>
        <v>4909.8718349484216</v>
      </c>
      <c r="H87" s="291">
        <f t="shared" si="18"/>
        <v>58918.462019381055</v>
      </c>
      <c r="I87" s="428">
        <f t="shared" si="15"/>
        <v>5.6835943050385071E-5</v>
      </c>
      <c r="J87" s="485">
        <f t="shared" si="16"/>
        <v>15.921925601750546</v>
      </c>
      <c r="K87" s="297"/>
      <c r="L87" s="297"/>
      <c r="M87" s="297"/>
      <c r="N87" s="298"/>
      <c r="O87" s="298"/>
      <c r="P87" s="298"/>
      <c r="Q87" s="298"/>
      <c r="R87" s="298"/>
      <c r="S87" s="298"/>
      <c r="T87" s="298"/>
      <c r="U87" s="298"/>
      <c r="V87" s="298"/>
      <c r="W87" s="298"/>
      <c r="X87" s="298"/>
      <c r="Y87" s="298"/>
    </row>
    <row r="88" spans="1:25" ht="22.05" customHeight="1" x14ac:dyDescent="0.25">
      <c r="A88" s="666"/>
      <c r="B88" s="684"/>
      <c r="C88" s="430" t="s">
        <v>4022</v>
      </c>
      <c r="D88" s="429">
        <f>1/$B$202*B76</f>
        <v>9.127852453891841E-2</v>
      </c>
      <c r="E88" s="290">
        <v>7706</v>
      </c>
      <c r="F88" s="261">
        <f t="shared" si="19"/>
        <v>10224</v>
      </c>
      <c r="G88" s="291">
        <f t="shared" si="17"/>
        <v>1636.6239449828072</v>
      </c>
      <c r="H88" s="291">
        <f t="shared" si="18"/>
        <v>19639.487339793686</v>
      </c>
      <c r="I88" s="428">
        <f t="shared" si="15"/>
        <v>1.8945314350128355E-5</v>
      </c>
      <c r="J88" s="485">
        <f t="shared" si="16"/>
        <v>5.3073085339168493</v>
      </c>
      <c r="K88" s="297"/>
      <c r="L88" s="297"/>
      <c r="M88" s="297"/>
      <c r="N88" s="298"/>
      <c r="O88" s="298"/>
      <c r="P88" s="298"/>
      <c r="Q88" s="298"/>
      <c r="R88" s="298"/>
      <c r="S88" s="298"/>
      <c r="T88" s="298"/>
      <c r="U88" s="298"/>
      <c r="V88" s="298"/>
      <c r="W88" s="298"/>
      <c r="X88" s="298"/>
      <c r="Y88" s="298"/>
    </row>
    <row r="89" spans="1:25" ht="22.05" customHeight="1" x14ac:dyDescent="0.25">
      <c r="A89" s="666"/>
      <c r="B89" s="684"/>
      <c r="C89" s="430" t="s">
        <v>4023</v>
      </c>
      <c r="D89" s="429">
        <f>1/$B$202*B76</f>
        <v>9.127852453891841E-2</v>
      </c>
      <c r="E89" s="290">
        <v>14681</v>
      </c>
      <c r="F89" s="261">
        <f t="shared" si="19"/>
        <v>3249</v>
      </c>
      <c r="G89" s="291">
        <f t="shared" si="17"/>
        <v>1636.6239449828072</v>
      </c>
      <c r="H89" s="291">
        <f t="shared" si="18"/>
        <v>19639.487339793686</v>
      </c>
      <c r="I89" s="428">
        <f t="shared" si="15"/>
        <v>1.8945314350128355E-5</v>
      </c>
      <c r="J89" s="485">
        <f t="shared" si="16"/>
        <v>5.3073085339168493</v>
      </c>
      <c r="K89" s="297"/>
      <c r="L89" s="297"/>
      <c r="M89" s="297"/>
      <c r="N89" s="298"/>
      <c r="O89" s="298"/>
      <c r="P89" s="298"/>
      <c r="Q89" s="298"/>
      <c r="R89" s="298"/>
      <c r="S89" s="298"/>
      <c r="T89" s="298"/>
      <c r="U89" s="298"/>
      <c r="V89" s="298"/>
      <c r="W89" s="298"/>
      <c r="X89" s="298"/>
      <c r="Y89" s="298"/>
    </row>
    <row r="90" spans="1:25" ht="30" customHeight="1" x14ac:dyDescent="0.25">
      <c r="A90" s="666"/>
      <c r="B90" s="684"/>
      <c r="C90" s="430" t="s">
        <v>4024</v>
      </c>
      <c r="D90" s="429">
        <f>0/$B$202*B76</f>
        <v>0</v>
      </c>
      <c r="E90" s="290">
        <v>9810</v>
      </c>
      <c r="F90" s="261">
        <f>F111</f>
        <v>8120</v>
      </c>
      <c r="G90" s="291">
        <f t="shared" si="17"/>
        <v>0</v>
      </c>
      <c r="H90" s="291">
        <f t="shared" si="18"/>
        <v>0</v>
      </c>
      <c r="I90" s="428">
        <f t="shared" si="15"/>
        <v>0</v>
      </c>
      <c r="J90" s="485">
        <f t="shared" si="16"/>
        <v>0</v>
      </c>
      <c r="K90" s="297"/>
      <c r="L90" s="297"/>
      <c r="M90" s="297"/>
      <c r="N90" s="298"/>
      <c r="O90" s="298"/>
      <c r="P90" s="298"/>
      <c r="Q90" s="298"/>
      <c r="R90" s="298"/>
      <c r="S90" s="298"/>
      <c r="T90" s="298"/>
      <c r="U90" s="298"/>
      <c r="V90" s="298"/>
      <c r="W90" s="298"/>
      <c r="X90" s="298"/>
      <c r="Y90" s="298"/>
    </row>
    <row r="91" spans="1:25" s="295" customFormat="1" ht="22.05" customHeight="1" x14ac:dyDescent="0.25">
      <c r="A91" s="666"/>
      <c r="B91" s="684"/>
      <c r="C91" s="430" t="s">
        <v>4025</v>
      </c>
      <c r="D91" s="429">
        <f>1/$B$202*B76</f>
        <v>9.127852453891841E-2</v>
      </c>
      <c r="E91" s="290">
        <v>10081</v>
      </c>
      <c r="F91" s="261">
        <f t="shared" si="19"/>
        <v>7849</v>
      </c>
      <c r="G91" s="291">
        <f t="shared" si="17"/>
        <v>1636.6239449828072</v>
      </c>
      <c r="H91" s="291">
        <f t="shared" si="18"/>
        <v>19639.487339793686</v>
      </c>
      <c r="I91" s="428">
        <f t="shared" si="15"/>
        <v>1.8945314350128355E-5</v>
      </c>
      <c r="J91" s="485">
        <f t="shared" si="16"/>
        <v>5.3073085339168493</v>
      </c>
      <c r="K91" s="306"/>
      <c r="L91" s="306"/>
      <c r="M91" s="306"/>
      <c r="N91" s="307"/>
      <c r="O91" s="307"/>
      <c r="P91" s="307"/>
      <c r="Q91" s="307"/>
      <c r="R91" s="307"/>
      <c r="S91" s="307"/>
      <c r="T91" s="307"/>
      <c r="U91" s="307"/>
      <c r="V91" s="307"/>
      <c r="W91" s="307"/>
      <c r="X91" s="307"/>
      <c r="Y91" s="307"/>
    </row>
    <row r="92" spans="1:25" s="295" customFormat="1" ht="22.05" customHeight="1" x14ac:dyDescent="0.25">
      <c r="A92" s="666"/>
      <c r="B92" s="684"/>
      <c r="C92" s="430" t="s">
        <v>4026</v>
      </c>
      <c r="D92" s="429">
        <f>1/$B$202*B76</f>
        <v>9.127852453891841E-2</v>
      </c>
      <c r="E92" s="290">
        <v>9810</v>
      </c>
      <c r="F92" s="261">
        <f t="shared" si="19"/>
        <v>8120</v>
      </c>
      <c r="G92" s="291">
        <f t="shared" si="17"/>
        <v>1636.6239449828072</v>
      </c>
      <c r="H92" s="291">
        <f t="shared" si="18"/>
        <v>19639.487339793686</v>
      </c>
      <c r="I92" s="428">
        <f t="shared" si="15"/>
        <v>1.8945314350128355E-5</v>
      </c>
      <c r="J92" s="485">
        <f t="shared" si="16"/>
        <v>5.3073085339168493</v>
      </c>
      <c r="K92" s="306"/>
      <c r="L92" s="306"/>
      <c r="M92" s="306"/>
      <c r="N92" s="307"/>
      <c r="O92" s="307"/>
      <c r="P92" s="307"/>
      <c r="Q92" s="307"/>
      <c r="R92" s="307"/>
      <c r="S92" s="307"/>
      <c r="T92" s="307"/>
      <c r="U92" s="307"/>
      <c r="V92" s="307"/>
      <c r="W92" s="307"/>
      <c r="X92" s="307"/>
      <c r="Y92" s="307"/>
    </row>
    <row r="93" spans="1:25" s="295" customFormat="1" ht="22.05" customHeight="1" x14ac:dyDescent="0.25">
      <c r="A93" s="666"/>
      <c r="B93" s="684"/>
      <c r="C93" s="430" t="s">
        <v>4027</v>
      </c>
      <c r="D93" s="429">
        <f>0.5/$B$202*B76</f>
        <v>4.5639262269459205E-2</v>
      </c>
      <c r="E93" s="290">
        <v>8425</v>
      </c>
      <c r="F93" s="261">
        <f>F114</f>
        <v>9505</v>
      </c>
      <c r="G93" s="291">
        <f t="shared" si="17"/>
        <v>818.31197249140359</v>
      </c>
      <c r="H93" s="291">
        <f t="shared" si="18"/>
        <v>9819.7436698968431</v>
      </c>
      <c r="I93" s="428">
        <f t="shared" si="15"/>
        <v>9.4726571750641773E-6</v>
      </c>
      <c r="J93" s="485">
        <f t="shared" si="16"/>
        <v>2.6536542669584247</v>
      </c>
      <c r="K93" s="306"/>
      <c r="L93" s="306"/>
      <c r="M93" s="306"/>
      <c r="N93" s="307"/>
      <c r="O93" s="307"/>
      <c r="P93" s="307"/>
      <c r="Q93" s="307"/>
      <c r="R93" s="307"/>
      <c r="S93" s="307"/>
      <c r="T93" s="307"/>
      <c r="U93" s="307"/>
      <c r="V93" s="307"/>
      <c r="W93" s="307"/>
      <c r="X93" s="307"/>
      <c r="Y93" s="307"/>
    </row>
    <row r="94" spans="1:25" s="295" customFormat="1" ht="22.05" customHeight="1" x14ac:dyDescent="0.25">
      <c r="A94" s="666"/>
      <c r="B94" s="684"/>
      <c r="C94" s="434" t="s">
        <v>4146</v>
      </c>
      <c r="D94" s="435">
        <f>SUM(D76:D93)</f>
        <v>2.3276023757424191</v>
      </c>
      <c r="E94" s="484">
        <f>SUM(E76:E93)</f>
        <v>239770</v>
      </c>
      <c r="F94" s="261"/>
      <c r="G94" s="340">
        <f>SUM(G76:G93)</f>
        <v>44243.157236636442</v>
      </c>
      <c r="H94" s="340">
        <f>SUM(H76:H93)</f>
        <v>530917.8868396373</v>
      </c>
      <c r="I94" s="348"/>
      <c r="J94" s="348"/>
      <c r="K94" s="306"/>
      <c r="L94" s="306"/>
      <c r="M94" s="306"/>
      <c r="N94" s="307"/>
      <c r="O94" s="307"/>
      <c r="P94" s="307"/>
      <c r="Q94" s="307"/>
      <c r="R94" s="307"/>
      <c r="S94" s="307"/>
      <c r="T94" s="307"/>
      <c r="U94" s="307"/>
      <c r="V94" s="307"/>
      <c r="W94" s="307"/>
      <c r="X94" s="307"/>
      <c r="Y94" s="307"/>
    </row>
    <row r="95" spans="1:25" ht="22.05" customHeight="1" x14ac:dyDescent="0.25">
      <c r="A95" s="666"/>
      <c r="B95" s="684"/>
      <c r="C95" s="434" t="s">
        <v>4147</v>
      </c>
      <c r="D95" s="435"/>
      <c r="E95" s="484"/>
      <c r="F95" s="407">
        <f>$F$32</f>
        <v>0</v>
      </c>
      <c r="G95" s="340">
        <f>G94/(100-$F$32)*$F$32</f>
        <v>0</v>
      </c>
      <c r="H95" s="340">
        <f>H94/(100-$F$32)*$F$32</f>
        <v>0</v>
      </c>
      <c r="I95" s="348"/>
      <c r="J95" s="348"/>
      <c r="K95" s="297"/>
      <c r="L95" s="297"/>
      <c r="M95" s="297"/>
      <c r="N95" s="298"/>
      <c r="O95" s="298"/>
      <c r="P95" s="298"/>
      <c r="Q95" s="298"/>
      <c r="R95" s="298"/>
      <c r="S95" s="298"/>
      <c r="T95" s="298"/>
      <c r="U95" s="298"/>
      <c r="V95" s="298"/>
      <c r="W95" s="298"/>
      <c r="X95" s="298"/>
      <c r="Y95" s="298"/>
    </row>
    <row r="96" spans="1:25" ht="22.05" customHeight="1" x14ac:dyDescent="0.25">
      <c r="A96" s="666"/>
      <c r="B96" s="684"/>
      <c r="C96" s="434" t="s">
        <v>4138</v>
      </c>
      <c r="D96" s="435"/>
      <c r="E96" s="404"/>
      <c r="F96" s="407"/>
      <c r="G96" s="340">
        <f>(G94+G95)*1.302</f>
        <v>57604.590722100649</v>
      </c>
      <c r="H96" s="340">
        <f>(H94+H95)*1.302</f>
        <v>691255.08866520773</v>
      </c>
      <c r="I96" s="348"/>
      <c r="J96" s="348"/>
      <c r="K96" s="297"/>
      <c r="L96" s="297"/>
      <c r="M96" s="297"/>
      <c r="N96" s="298"/>
      <c r="O96" s="298"/>
      <c r="P96" s="298"/>
      <c r="Q96" s="298"/>
      <c r="R96" s="298"/>
      <c r="S96" s="298"/>
      <c r="T96" s="298"/>
      <c r="U96" s="298"/>
      <c r="V96" s="298"/>
      <c r="W96" s="298"/>
      <c r="X96" s="298"/>
      <c r="Y96" s="298"/>
    </row>
    <row r="97" spans="1:25" s="24" customFormat="1" ht="22.05" customHeight="1" x14ac:dyDescent="0.25">
      <c r="A97" s="682" t="s">
        <v>4571</v>
      </c>
      <c r="B97" s="686">
        <f>'РАСЧЕТ (первонач)'!B16</f>
        <v>4356</v>
      </c>
      <c r="C97" s="430" t="s">
        <v>4010</v>
      </c>
      <c r="D97" s="427">
        <f>1/$B$202*B97</f>
        <v>8.2525789309159117E-2</v>
      </c>
      <c r="E97" s="290">
        <v>23520</v>
      </c>
      <c r="F97" s="261"/>
      <c r="G97" s="291">
        <f>D97*(E97+F97)</f>
        <v>1941.0065645514223</v>
      </c>
      <c r="H97" s="291">
        <f>G97*12</f>
        <v>23292.078774617068</v>
      </c>
      <c r="I97" s="428">
        <f t="shared" ref="I97:I114" si="20">D97/$B$97</f>
        <v>1.8945314350128355E-5</v>
      </c>
      <c r="J97" s="485">
        <f t="shared" ref="J97:J114" si="21">(H97+H97/(100-$F$116)*$F$116)*1.302/$B$97</f>
        <v>6.9619574298786562</v>
      </c>
      <c r="K97" s="297"/>
      <c r="L97" s="297"/>
      <c r="M97" s="297"/>
      <c r="N97" s="297"/>
      <c r="O97" s="297"/>
      <c r="P97" s="297"/>
      <c r="Q97" s="297"/>
      <c r="R97" s="297"/>
      <c r="S97" s="297"/>
      <c r="T97" s="297"/>
      <c r="U97" s="297"/>
      <c r="V97" s="297"/>
      <c r="W97" s="297"/>
      <c r="X97" s="297"/>
      <c r="Y97" s="297"/>
    </row>
    <row r="98" spans="1:25" s="24" customFormat="1" ht="22.05" customHeight="1" x14ac:dyDescent="0.25">
      <c r="A98" s="682"/>
      <c r="B98" s="686"/>
      <c r="C98" s="430" t="s">
        <v>4011</v>
      </c>
      <c r="D98" s="429">
        <f>3/$B$202*B97</f>
        <v>0.24757736792747734</v>
      </c>
      <c r="E98" s="290">
        <v>22310</v>
      </c>
      <c r="F98" s="261"/>
      <c r="G98" s="291">
        <f t="shared" ref="G98:G114" si="22">D98*(E98+F98)</f>
        <v>5523.4510784620197</v>
      </c>
      <c r="H98" s="291">
        <f t="shared" ref="H98:H114" si="23">G98*12</f>
        <v>66281.412941544229</v>
      </c>
      <c r="I98" s="428">
        <f t="shared" si="20"/>
        <v>5.6835943050385064E-5</v>
      </c>
      <c r="J98" s="485">
        <f t="shared" si="21"/>
        <v>19.811386512830715</v>
      </c>
      <c r="K98" s="297"/>
      <c r="L98" s="297"/>
      <c r="M98" s="297"/>
      <c r="N98" s="297"/>
      <c r="O98" s="297"/>
      <c r="P98" s="297"/>
      <c r="Q98" s="297"/>
      <c r="R98" s="297"/>
      <c r="S98" s="297"/>
      <c r="T98" s="297"/>
      <c r="U98" s="297"/>
      <c r="V98" s="297"/>
      <c r="W98" s="297"/>
      <c r="X98" s="297"/>
      <c r="Y98" s="297"/>
    </row>
    <row r="99" spans="1:25" s="24" customFormat="1" ht="22.05" customHeight="1" x14ac:dyDescent="0.25">
      <c r="A99" s="682"/>
      <c r="B99" s="686"/>
      <c r="C99" s="430" t="s">
        <v>4012</v>
      </c>
      <c r="D99" s="429">
        <f>1/$B$202*B97</f>
        <v>8.2525789309159117E-2</v>
      </c>
      <c r="E99" s="290">
        <v>22310</v>
      </c>
      <c r="F99" s="261"/>
      <c r="G99" s="291">
        <f t="shared" si="22"/>
        <v>1841.15035948734</v>
      </c>
      <c r="H99" s="291">
        <f t="shared" si="23"/>
        <v>22093.804313848079</v>
      </c>
      <c r="I99" s="428">
        <f t="shared" si="20"/>
        <v>1.8945314350128355E-5</v>
      </c>
      <c r="J99" s="485">
        <f t="shared" si="21"/>
        <v>6.6037955042769054</v>
      </c>
      <c r="K99" s="297"/>
      <c r="L99" s="297"/>
      <c r="M99" s="297"/>
      <c r="N99" s="297"/>
      <c r="O99" s="297"/>
      <c r="P99" s="297"/>
      <c r="Q99" s="297"/>
      <c r="R99" s="297"/>
      <c r="S99" s="297"/>
      <c r="T99" s="297"/>
      <c r="U99" s="297"/>
      <c r="V99" s="297"/>
      <c r="W99" s="297"/>
      <c r="X99" s="297"/>
      <c r="Y99" s="297"/>
    </row>
    <row r="100" spans="1:25" s="24" customFormat="1" ht="22.05" customHeight="1" x14ac:dyDescent="0.25">
      <c r="A100" s="682"/>
      <c r="B100" s="686"/>
      <c r="C100" s="430" t="s">
        <v>4013</v>
      </c>
      <c r="D100" s="429">
        <f>1/$B$202*B97</f>
        <v>8.2525789309159117E-2</v>
      </c>
      <c r="E100" s="290">
        <v>22310</v>
      </c>
      <c r="F100" s="261"/>
      <c r="G100" s="291">
        <f t="shared" si="22"/>
        <v>1841.15035948734</v>
      </c>
      <c r="H100" s="291">
        <f t="shared" si="23"/>
        <v>22093.804313848079</v>
      </c>
      <c r="I100" s="428">
        <f t="shared" si="20"/>
        <v>1.8945314350128355E-5</v>
      </c>
      <c r="J100" s="485">
        <f t="shared" si="21"/>
        <v>6.6037955042769054</v>
      </c>
      <c r="K100" s="297"/>
      <c r="L100" s="297"/>
      <c r="M100" s="297"/>
      <c r="N100" s="297"/>
      <c r="O100" s="297"/>
      <c r="P100" s="297"/>
      <c r="Q100" s="297"/>
      <c r="R100" s="297"/>
      <c r="S100" s="297"/>
      <c r="T100" s="297"/>
      <c r="U100" s="297"/>
      <c r="V100" s="297"/>
      <c r="W100" s="297"/>
      <c r="X100" s="297"/>
      <c r="Y100" s="297"/>
    </row>
    <row r="101" spans="1:25" s="24" customFormat="1" ht="22.05" customHeight="1" x14ac:dyDescent="0.25">
      <c r="A101" s="682"/>
      <c r="B101" s="686"/>
      <c r="C101" s="430" t="s">
        <v>4014</v>
      </c>
      <c r="D101" s="431">
        <f>1/$B$202*B97</f>
        <v>8.2525789309159117E-2</v>
      </c>
      <c r="E101" s="290">
        <v>9580</v>
      </c>
      <c r="F101" s="261">
        <v>8350</v>
      </c>
      <c r="G101" s="291">
        <f t="shared" si="22"/>
        <v>1479.6874023132229</v>
      </c>
      <c r="H101" s="291">
        <f t="shared" si="23"/>
        <v>17756.248827758674</v>
      </c>
      <c r="I101" s="428">
        <f t="shared" si="20"/>
        <v>1.8945314350128355E-5</v>
      </c>
      <c r="J101" s="485">
        <f t="shared" si="21"/>
        <v>5.3073085339168493</v>
      </c>
      <c r="K101" s="297"/>
      <c r="L101" s="297"/>
      <c r="M101" s="297"/>
      <c r="N101" s="297"/>
      <c r="O101" s="297"/>
      <c r="P101" s="297"/>
      <c r="Q101" s="297"/>
      <c r="R101" s="297"/>
      <c r="S101" s="297"/>
      <c r="T101" s="297"/>
      <c r="U101" s="297"/>
      <c r="V101" s="297"/>
      <c r="W101" s="297"/>
      <c r="X101" s="297"/>
      <c r="Y101" s="297"/>
    </row>
    <row r="102" spans="1:25" s="24" customFormat="1" ht="22.05" customHeight="1" x14ac:dyDescent="0.25">
      <c r="A102" s="682"/>
      <c r="B102" s="686"/>
      <c r="C102" s="430" t="s">
        <v>4015</v>
      </c>
      <c r="D102" s="429">
        <f>1/$B$202*B97</f>
        <v>8.2525789309159117E-2</v>
      </c>
      <c r="E102" s="290">
        <v>9010</v>
      </c>
      <c r="F102" s="261">
        <v>8920</v>
      </c>
      <c r="G102" s="291">
        <f t="shared" si="22"/>
        <v>1479.6874023132229</v>
      </c>
      <c r="H102" s="291">
        <f t="shared" si="23"/>
        <v>17756.248827758674</v>
      </c>
      <c r="I102" s="428">
        <f t="shared" si="20"/>
        <v>1.8945314350128355E-5</v>
      </c>
      <c r="J102" s="485">
        <f t="shared" si="21"/>
        <v>5.3073085339168493</v>
      </c>
      <c r="K102" s="297"/>
      <c r="L102" s="297"/>
      <c r="M102" s="297"/>
      <c r="N102" s="297"/>
      <c r="O102" s="297"/>
      <c r="P102" s="297"/>
      <c r="Q102" s="297"/>
      <c r="R102" s="297"/>
      <c r="S102" s="297"/>
      <c r="T102" s="297"/>
      <c r="U102" s="297"/>
      <c r="V102" s="297"/>
      <c r="W102" s="297"/>
      <c r="X102" s="297"/>
      <c r="Y102" s="297"/>
    </row>
    <row r="103" spans="1:25" s="24" customFormat="1" ht="22.05" customHeight="1" x14ac:dyDescent="0.25">
      <c r="A103" s="682"/>
      <c r="B103" s="686"/>
      <c r="C103" s="439" t="s">
        <v>4016</v>
      </c>
      <c r="D103" s="432">
        <f>1/$B$202*B97</f>
        <v>8.2525789309159117E-2</v>
      </c>
      <c r="E103" s="290">
        <v>15595</v>
      </c>
      <c r="F103" s="261">
        <v>2335</v>
      </c>
      <c r="G103" s="291">
        <f t="shared" si="22"/>
        <v>1479.6874023132229</v>
      </c>
      <c r="H103" s="291">
        <f t="shared" si="23"/>
        <v>17756.248827758674</v>
      </c>
      <c r="I103" s="428">
        <f t="shared" si="20"/>
        <v>1.8945314350128355E-5</v>
      </c>
      <c r="J103" s="485">
        <f t="shared" si="21"/>
        <v>5.3073085339168493</v>
      </c>
      <c r="K103" s="297"/>
      <c r="L103" s="297"/>
      <c r="M103" s="297"/>
      <c r="N103" s="297"/>
      <c r="O103" s="297"/>
      <c r="P103" s="297"/>
      <c r="Q103" s="297"/>
      <c r="R103" s="297"/>
      <c r="S103" s="297"/>
      <c r="T103" s="297"/>
      <c r="U103" s="297"/>
      <c r="V103" s="297"/>
      <c r="W103" s="297"/>
      <c r="X103" s="297"/>
      <c r="Y103" s="297"/>
    </row>
    <row r="104" spans="1:25" s="24" customFormat="1" ht="22.05" customHeight="1" x14ac:dyDescent="0.25">
      <c r="A104" s="682"/>
      <c r="B104" s="686"/>
      <c r="C104" s="433" t="s">
        <v>4017</v>
      </c>
      <c r="D104" s="417">
        <f>0/$B$202*B97</f>
        <v>0</v>
      </c>
      <c r="E104" s="290">
        <v>13060</v>
      </c>
      <c r="F104" s="261">
        <f>F125</f>
        <v>4870</v>
      </c>
      <c r="G104" s="291">
        <f t="shared" si="22"/>
        <v>0</v>
      </c>
      <c r="H104" s="291">
        <f t="shared" si="23"/>
        <v>0</v>
      </c>
      <c r="I104" s="428">
        <f t="shared" si="20"/>
        <v>0</v>
      </c>
      <c r="J104" s="485">
        <f t="shared" si="21"/>
        <v>0</v>
      </c>
      <c r="K104" s="297"/>
      <c r="L104" s="297"/>
      <c r="M104" s="297"/>
      <c r="N104" s="297"/>
      <c r="O104" s="297"/>
      <c r="P104" s="297"/>
      <c r="Q104" s="297"/>
      <c r="R104" s="297"/>
      <c r="S104" s="297"/>
      <c r="T104" s="297"/>
      <c r="U104" s="297"/>
      <c r="V104" s="297"/>
      <c r="W104" s="297"/>
      <c r="X104" s="297"/>
      <c r="Y104" s="297"/>
    </row>
    <row r="105" spans="1:25" s="24" customFormat="1" ht="22.05" customHeight="1" x14ac:dyDescent="0.25">
      <c r="A105" s="682"/>
      <c r="B105" s="686"/>
      <c r="C105" s="430" t="s">
        <v>4018</v>
      </c>
      <c r="D105" s="429">
        <f>1/$B$202*B97</f>
        <v>8.2525789309159117E-2</v>
      </c>
      <c r="E105" s="290">
        <v>13955</v>
      </c>
      <c r="F105" s="261">
        <f t="shared" ref="F105:F113" si="24">17930-E105</f>
        <v>3975</v>
      </c>
      <c r="G105" s="291">
        <f t="shared" si="22"/>
        <v>1479.6874023132229</v>
      </c>
      <c r="H105" s="291">
        <f t="shared" si="23"/>
        <v>17756.248827758674</v>
      </c>
      <c r="I105" s="428">
        <f t="shared" si="20"/>
        <v>1.8945314350128355E-5</v>
      </c>
      <c r="J105" s="485">
        <f t="shared" si="21"/>
        <v>5.3073085339168493</v>
      </c>
      <c r="K105" s="297"/>
      <c r="L105" s="297"/>
      <c r="M105" s="297"/>
      <c r="N105" s="297"/>
      <c r="O105" s="297"/>
      <c r="P105" s="297"/>
      <c r="Q105" s="297"/>
      <c r="R105" s="297"/>
      <c r="S105" s="297"/>
      <c r="T105" s="297"/>
      <c r="U105" s="297"/>
      <c r="V105" s="297"/>
      <c r="W105" s="297"/>
      <c r="X105" s="297"/>
      <c r="Y105" s="297"/>
    </row>
    <row r="106" spans="1:25" s="24" customFormat="1" ht="22.05" customHeight="1" x14ac:dyDescent="0.25">
      <c r="A106" s="682"/>
      <c r="B106" s="686"/>
      <c r="C106" s="430" t="s">
        <v>4019</v>
      </c>
      <c r="D106" s="429">
        <f>1/$B$202*B97</f>
        <v>8.2525789309159117E-2</v>
      </c>
      <c r="E106" s="290">
        <v>12195</v>
      </c>
      <c r="F106" s="261">
        <f t="shared" si="24"/>
        <v>5735</v>
      </c>
      <c r="G106" s="291">
        <f t="shared" si="22"/>
        <v>1479.6874023132229</v>
      </c>
      <c r="H106" s="291">
        <f t="shared" si="23"/>
        <v>17756.248827758674</v>
      </c>
      <c r="I106" s="428">
        <f t="shared" si="20"/>
        <v>1.8945314350128355E-5</v>
      </c>
      <c r="J106" s="485">
        <f t="shared" si="21"/>
        <v>5.3073085339168493</v>
      </c>
      <c r="K106" s="297"/>
      <c r="L106" s="297"/>
      <c r="M106" s="297"/>
      <c r="N106" s="297"/>
      <c r="O106" s="297"/>
      <c r="P106" s="297"/>
      <c r="Q106" s="297"/>
      <c r="R106" s="297"/>
      <c r="S106" s="297"/>
      <c r="T106" s="297"/>
      <c r="U106" s="297"/>
      <c r="V106" s="297"/>
      <c r="W106" s="297"/>
      <c r="X106" s="297"/>
      <c r="Y106" s="297"/>
    </row>
    <row r="107" spans="1:25" s="24" customFormat="1" ht="22.05" customHeight="1" x14ac:dyDescent="0.25">
      <c r="A107" s="682"/>
      <c r="B107" s="686"/>
      <c r="C107" s="430" t="s">
        <v>4020</v>
      </c>
      <c r="D107" s="429">
        <f>7/$B$202*B97</f>
        <v>0.57768052516411372</v>
      </c>
      <c r="E107" s="290">
        <v>7706</v>
      </c>
      <c r="F107" s="261">
        <f t="shared" si="24"/>
        <v>10224</v>
      </c>
      <c r="G107" s="291">
        <f t="shared" si="22"/>
        <v>10357.811816192559</v>
      </c>
      <c r="H107" s="291">
        <f t="shared" si="23"/>
        <v>124293.74179431071</v>
      </c>
      <c r="I107" s="428">
        <f t="shared" si="20"/>
        <v>1.3261720045089847E-4</v>
      </c>
      <c r="J107" s="485">
        <f t="shared" si="21"/>
        <v>37.151159737417942</v>
      </c>
      <c r="K107" s="297"/>
      <c r="L107" s="297"/>
      <c r="M107" s="297"/>
      <c r="N107" s="297"/>
      <c r="O107" s="297"/>
      <c r="P107" s="297"/>
      <c r="Q107" s="297"/>
      <c r="R107" s="297"/>
      <c r="S107" s="297"/>
      <c r="T107" s="297"/>
      <c r="U107" s="297"/>
      <c r="V107" s="297"/>
      <c r="W107" s="297"/>
      <c r="X107" s="297"/>
      <c r="Y107" s="297"/>
    </row>
    <row r="108" spans="1:25" s="24" customFormat="1" ht="22.05" customHeight="1" x14ac:dyDescent="0.25">
      <c r="A108" s="682"/>
      <c r="B108" s="686"/>
      <c r="C108" s="430" t="s">
        <v>4021</v>
      </c>
      <c r="D108" s="429">
        <f>3/$B$202*B97</f>
        <v>0.24757736792747734</v>
      </c>
      <c r="E108" s="290">
        <v>7706</v>
      </c>
      <c r="F108" s="261">
        <f t="shared" si="24"/>
        <v>10224</v>
      </c>
      <c r="G108" s="291">
        <f t="shared" si="22"/>
        <v>4439.0622069396686</v>
      </c>
      <c r="H108" s="291">
        <f t="shared" si="23"/>
        <v>53268.746483276023</v>
      </c>
      <c r="I108" s="428">
        <f t="shared" si="20"/>
        <v>5.6835943050385064E-5</v>
      </c>
      <c r="J108" s="485">
        <f t="shared" si="21"/>
        <v>15.921925601750548</v>
      </c>
      <c r="K108" s="297"/>
      <c r="L108" s="297"/>
      <c r="M108" s="297"/>
      <c r="N108" s="297"/>
      <c r="O108" s="297"/>
      <c r="P108" s="297"/>
      <c r="Q108" s="297"/>
      <c r="R108" s="297"/>
      <c r="S108" s="297"/>
      <c r="T108" s="297"/>
      <c r="U108" s="297"/>
      <c r="V108" s="297"/>
      <c r="W108" s="297"/>
      <c r="X108" s="297"/>
      <c r="Y108" s="297"/>
    </row>
    <row r="109" spans="1:25" s="24" customFormat="1" ht="22.05" customHeight="1" x14ac:dyDescent="0.25">
      <c r="A109" s="682"/>
      <c r="B109" s="686"/>
      <c r="C109" s="430" t="s">
        <v>4022</v>
      </c>
      <c r="D109" s="429">
        <f>1/$B$202*B97</f>
        <v>8.2525789309159117E-2</v>
      </c>
      <c r="E109" s="290">
        <v>7706</v>
      </c>
      <c r="F109" s="261">
        <f t="shared" si="24"/>
        <v>10224</v>
      </c>
      <c r="G109" s="291">
        <f t="shared" si="22"/>
        <v>1479.6874023132229</v>
      </c>
      <c r="H109" s="291">
        <f t="shared" si="23"/>
        <v>17756.248827758674</v>
      </c>
      <c r="I109" s="428">
        <f t="shared" si="20"/>
        <v>1.8945314350128355E-5</v>
      </c>
      <c r="J109" s="485">
        <f t="shared" si="21"/>
        <v>5.3073085339168493</v>
      </c>
      <c r="K109" s="297"/>
      <c r="L109" s="297"/>
      <c r="M109" s="297"/>
      <c r="N109" s="297"/>
      <c r="O109" s="297"/>
      <c r="P109" s="297"/>
      <c r="Q109" s="297"/>
      <c r="R109" s="297"/>
      <c r="S109" s="297"/>
      <c r="T109" s="297"/>
      <c r="U109" s="297"/>
      <c r="V109" s="297"/>
      <c r="W109" s="297"/>
      <c r="X109" s="297"/>
      <c r="Y109" s="297"/>
    </row>
    <row r="110" spans="1:25" s="24" customFormat="1" ht="22.05" customHeight="1" x14ac:dyDescent="0.25">
      <c r="A110" s="682"/>
      <c r="B110" s="686"/>
      <c r="C110" s="430" t="s">
        <v>4023</v>
      </c>
      <c r="D110" s="429">
        <f>1/$B$202*B97</f>
        <v>8.2525789309159117E-2</v>
      </c>
      <c r="E110" s="290">
        <v>14681</v>
      </c>
      <c r="F110" s="261">
        <f t="shared" si="24"/>
        <v>3249</v>
      </c>
      <c r="G110" s="291">
        <f t="shared" si="22"/>
        <v>1479.6874023132229</v>
      </c>
      <c r="H110" s="291">
        <f t="shared" si="23"/>
        <v>17756.248827758674</v>
      </c>
      <c r="I110" s="428">
        <f t="shared" si="20"/>
        <v>1.8945314350128355E-5</v>
      </c>
      <c r="J110" s="485">
        <f t="shared" si="21"/>
        <v>5.3073085339168493</v>
      </c>
      <c r="K110" s="297"/>
      <c r="L110" s="297"/>
      <c r="M110" s="297"/>
      <c r="N110" s="297"/>
      <c r="O110" s="297"/>
      <c r="P110" s="297"/>
      <c r="Q110" s="297"/>
      <c r="R110" s="297"/>
      <c r="S110" s="297"/>
      <c r="T110" s="297"/>
      <c r="U110" s="297"/>
      <c r="V110" s="297"/>
      <c r="W110" s="297"/>
      <c r="X110" s="297"/>
      <c r="Y110" s="297"/>
    </row>
    <row r="111" spans="1:25" s="24" customFormat="1" ht="29.25" customHeight="1" x14ac:dyDescent="0.25">
      <c r="A111" s="682"/>
      <c r="B111" s="686"/>
      <c r="C111" s="430" t="s">
        <v>4024</v>
      </c>
      <c r="D111" s="429">
        <f>0/$B$202*B97</f>
        <v>0</v>
      </c>
      <c r="E111" s="290">
        <v>9810</v>
      </c>
      <c r="F111" s="261">
        <f>F132</f>
        <v>8120</v>
      </c>
      <c r="G111" s="291">
        <f t="shared" si="22"/>
        <v>0</v>
      </c>
      <c r="H111" s="291">
        <f t="shared" si="23"/>
        <v>0</v>
      </c>
      <c r="I111" s="428">
        <f t="shared" si="20"/>
        <v>0</v>
      </c>
      <c r="J111" s="485">
        <f t="shared" si="21"/>
        <v>0</v>
      </c>
      <c r="K111" s="297"/>
      <c r="L111" s="297"/>
      <c r="M111" s="297"/>
      <c r="N111" s="297"/>
      <c r="O111" s="297"/>
      <c r="P111" s="297"/>
      <c r="Q111" s="297"/>
      <c r="R111" s="297"/>
      <c r="S111" s="297"/>
      <c r="T111" s="297"/>
      <c r="U111" s="297"/>
      <c r="V111" s="297"/>
      <c r="W111" s="297"/>
      <c r="X111" s="297"/>
      <c r="Y111" s="297"/>
    </row>
    <row r="112" spans="1:25" s="24" customFormat="1" ht="22.05" customHeight="1" x14ac:dyDescent="0.25">
      <c r="A112" s="682"/>
      <c r="B112" s="686"/>
      <c r="C112" s="430" t="s">
        <v>4025</v>
      </c>
      <c r="D112" s="429">
        <f>1/$B$202*B97</f>
        <v>8.2525789309159117E-2</v>
      </c>
      <c r="E112" s="290">
        <v>10081</v>
      </c>
      <c r="F112" s="261">
        <f t="shared" si="24"/>
        <v>7849</v>
      </c>
      <c r="G112" s="291">
        <f t="shared" si="22"/>
        <v>1479.6874023132229</v>
      </c>
      <c r="H112" s="291">
        <f t="shared" si="23"/>
        <v>17756.248827758674</v>
      </c>
      <c r="I112" s="428">
        <f t="shared" si="20"/>
        <v>1.8945314350128355E-5</v>
      </c>
      <c r="J112" s="485">
        <f t="shared" si="21"/>
        <v>5.3073085339168493</v>
      </c>
      <c r="K112" s="297"/>
      <c r="L112" s="297"/>
      <c r="M112" s="297"/>
      <c r="N112" s="297"/>
      <c r="O112" s="297"/>
      <c r="P112" s="297"/>
      <c r="Q112" s="297"/>
      <c r="R112" s="297"/>
      <c r="S112" s="297"/>
      <c r="T112" s="297"/>
      <c r="U112" s="297"/>
      <c r="V112" s="297"/>
      <c r="W112" s="297"/>
      <c r="X112" s="297"/>
      <c r="Y112" s="297"/>
    </row>
    <row r="113" spans="1:25" s="24" customFormat="1" ht="22.05" customHeight="1" x14ac:dyDescent="0.25">
      <c r="A113" s="682"/>
      <c r="B113" s="675"/>
      <c r="C113" s="430" t="s">
        <v>4026</v>
      </c>
      <c r="D113" s="429">
        <f>1/$B$202*B97</f>
        <v>8.2525789309159117E-2</v>
      </c>
      <c r="E113" s="290">
        <v>9810</v>
      </c>
      <c r="F113" s="261">
        <f t="shared" si="24"/>
        <v>8120</v>
      </c>
      <c r="G113" s="291">
        <f t="shared" si="22"/>
        <v>1479.6874023132229</v>
      </c>
      <c r="H113" s="291">
        <f t="shared" si="23"/>
        <v>17756.248827758674</v>
      </c>
      <c r="I113" s="428">
        <f t="shared" si="20"/>
        <v>1.8945314350128355E-5</v>
      </c>
      <c r="J113" s="485">
        <f t="shared" si="21"/>
        <v>5.3073085339168493</v>
      </c>
      <c r="K113" s="297"/>
      <c r="L113" s="297"/>
      <c r="M113" s="297"/>
      <c r="N113" s="297"/>
      <c r="O113" s="297"/>
      <c r="P113" s="297"/>
      <c r="Q113" s="297"/>
      <c r="R113" s="297"/>
      <c r="S113" s="297"/>
      <c r="T113" s="297"/>
      <c r="U113" s="297"/>
      <c r="V113" s="297"/>
      <c r="W113" s="297"/>
      <c r="X113" s="297"/>
      <c r="Y113" s="297"/>
    </row>
    <row r="114" spans="1:25" s="24" customFormat="1" ht="22.05" customHeight="1" x14ac:dyDescent="0.25">
      <c r="A114" s="682"/>
      <c r="B114" s="675"/>
      <c r="C114" s="430" t="s">
        <v>4027</v>
      </c>
      <c r="D114" s="429">
        <f>0.5/$B$202*B97</f>
        <v>4.1262894654579559E-2</v>
      </c>
      <c r="E114" s="290">
        <v>8425</v>
      </c>
      <c r="F114" s="261">
        <f>F135</f>
        <v>9505</v>
      </c>
      <c r="G114" s="291">
        <f t="shared" si="22"/>
        <v>739.84370115661147</v>
      </c>
      <c r="H114" s="291">
        <f t="shared" si="23"/>
        <v>8878.1244138793372</v>
      </c>
      <c r="I114" s="428">
        <f t="shared" si="20"/>
        <v>9.4726571750641773E-6</v>
      </c>
      <c r="J114" s="485">
        <f t="shared" si="21"/>
        <v>2.6536542669584247</v>
      </c>
      <c r="K114" s="297"/>
      <c r="L114" s="297"/>
      <c r="M114" s="297"/>
      <c r="N114" s="297"/>
      <c r="O114" s="297"/>
      <c r="P114" s="297"/>
      <c r="Q114" s="297"/>
      <c r="R114" s="297"/>
      <c r="S114" s="297"/>
      <c r="T114" s="297"/>
      <c r="U114" s="297"/>
      <c r="V114" s="297"/>
      <c r="W114" s="297"/>
      <c r="X114" s="297"/>
      <c r="Y114" s="297"/>
    </row>
    <row r="115" spans="1:25" s="24" customFormat="1" ht="22.05" customHeight="1" x14ac:dyDescent="0.25">
      <c r="A115" s="682"/>
      <c r="B115" s="675"/>
      <c r="C115" s="434" t="s">
        <v>4146</v>
      </c>
      <c r="D115" s="435">
        <f>SUM(D97:D114)</f>
        <v>2.1044076273835572</v>
      </c>
      <c r="E115" s="484">
        <f>SUM(E97:E114)</f>
        <v>239770</v>
      </c>
      <c r="F115" s="261"/>
      <c r="G115" s="340">
        <f>SUM(G97:G114)</f>
        <v>40000.66270709598</v>
      </c>
      <c r="H115" s="340">
        <f>SUM(H97:H114)</f>
        <v>480007.95248515159</v>
      </c>
      <c r="I115" s="348"/>
      <c r="J115" s="348"/>
      <c r="K115" s="297"/>
      <c r="L115" s="297"/>
      <c r="M115" s="297"/>
      <c r="N115" s="297"/>
      <c r="O115" s="297"/>
      <c r="P115" s="297"/>
      <c r="Q115" s="297"/>
      <c r="R115" s="297"/>
      <c r="S115" s="297"/>
      <c r="T115" s="297"/>
      <c r="U115" s="297"/>
      <c r="V115" s="297"/>
      <c r="W115" s="297"/>
      <c r="X115" s="297"/>
      <c r="Y115" s="297"/>
    </row>
    <row r="116" spans="1:25" s="24" customFormat="1" ht="22.05" customHeight="1" x14ac:dyDescent="0.25">
      <c r="A116" s="682"/>
      <c r="B116" s="675"/>
      <c r="C116" s="434" t="s">
        <v>4147</v>
      </c>
      <c r="D116" s="435"/>
      <c r="E116" s="484"/>
      <c r="F116" s="407">
        <f>$F$32</f>
        <v>0</v>
      </c>
      <c r="G116" s="340">
        <f>G115/(100-$F$32)*$F$32</f>
        <v>0</v>
      </c>
      <c r="H116" s="340">
        <f>H115/(100-$F$32)*$F$32</f>
        <v>0</v>
      </c>
      <c r="I116" s="348"/>
      <c r="J116" s="348"/>
      <c r="K116" s="297"/>
      <c r="L116" s="297"/>
      <c r="M116" s="297"/>
      <c r="N116" s="297"/>
      <c r="O116" s="297"/>
      <c r="P116" s="297"/>
      <c r="Q116" s="297"/>
      <c r="R116" s="297"/>
      <c r="S116" s="297"/>
      <c r="T116" s="297"/>
      <c r="U116" s="297"/>
      <c r="V116" s="297"/>
      <c r="W116" s="297"/>
      <c r="X116" s="297"/>
      <c r="Y116" s="297"/>
    </row>
    <row r="117" spans="1:25" s="437" customFormat="1" ht="22.05" customHeight="1" thickBot="1" x14ac:dyDescent="0.3">
      <c r="A117" s="682"/>
      <c r="B117" s="675"/>
      <c r="C117" s="434" t="s">
        <v>4138</v>
      </c>
      <c r="D117" s="435"/>
      <c r="E117" s="404"/>
      <c r="F117" s="407"/>
      <c r="G117" s="340">
        <f>(G115+G116)*1.302</f>
        <v>52080.86284463897</v>
      </c>
      <c r="H117" s="340">
        <f>(H115+H116)*1.302</f>
        <v>624970.35413566744</v>
      </c>
      <c r="I117" s="348"/>
      <c r="J117" s="348"/>
      <c r="K117" s="436"/>
      <c r="L117" s="436"/>
      <c r="M117" s="436"/>
      <c r="N117" s="436"/>
      <c r="O117" s="436"/>
      <c r="P117" s="436"/>
      <c r="Q117" s="436"/>
      <c r="R117" s="436"/>
      <c r="S117" s="436"/>
      <c r="T117" s="436"/>
      <c r="U117" s="436"/>
      <c r="V117" s="436"/>
      <c r="W117" s="436"/>
      <c r="X117" s="436"/>
      <c r="Y117" s="436"/>
    </row>
    <row r="118" spans="1:25" ht="22.05" customHeight="1" x14ac:dyDescent="0.25">
      <c r="A118" s="682" t="s">
        <v>4572</v>
      </c>
      <c r="B118" s="684">
        <f>'РАСЧЕТ (первонач)'!B17</f>
        <v>2046</v>
      </c>
      <c r="C118" s="430" t="s">
        <v>4010</v>
      </c>
      <c r="D118" s="427">
        <f>1/$B$202*B118</f>
        <v>3.8762113160362613E-2</v>
      </c>
      <c r="E118" s="290">
        <v>23520</v>
      </c>
      <c r="F118" s="261"/>
      <c r="G118" s="291">
        <f>D118*(E118+F118)</f>
        <v>911.68490153172866</v>
      </c>
      <c r="H118" s="291">
        <f>G118*12</f>
        <v>10940.218818380745</v>
      </c>
      <c r="I118" s="428">
        <f t="shared" ref="I118:I135" si="25">D118/$B$118</f>
        <v>1.8945314350128355E-5</v>
      </c>
      <c r="J118" s="485">
        <f t="shared" ref="J118:J135" si="26">(H118+H118/(100-$F$137)*$F$137)*1.302/$B$118</f>
        <v>6.9619574298786562</v>
      </c>
      <c r="K118" s="297"/>
      <c r="L118" s="297"/>
      <c r="M118" s="297"/>
      <c r="N118" s="298"/>
      <c r="O118" s="298"/>
      <c r="P118" s="298"/>
      <c r="Q118" s="298"/>
      <c r="R118" s="298"/>
      <c r="S118" s="298"/>
      <c r="T118" s="298"/>
      <c r="U118" s="298"/>
      <c r="V118" s="298"/>
      <c r="W118" s="298"/>
      <c r="X118" s="298"/>
      <c r="Y118" s="298"/>
    </row>
    <row r="119" spans="1:25" ht="22.05" customHeight="1" x14ac:dyDescent="0.25">
      <c r="A119" s="682"/>
      <c r="B119" s="684"/>
      <c r="C119" s="430" t="s">
        <v>4011</v>
      </c>
      <c r="D119" s="429">
        <f>3/$B$202*B118</f>
        <v>0.11628633948108784</v>
      </c>
      <c r="E119" s="290">
        <v>22310</v>
      </c>
      <c r="F119" s="261"/>
      <c r="G119" s="291">
        <f t="shared" ref="G119:G135" si="27">D119*(E119+F119)</f>
        <v>2594.3482338230697</v>
      </c>
      <c r="H119" s="291">
        <f t="shared" ref="H119:H135" si="28">G119*12</f>
        <v>31132.178805876836</v>
      </c>
      <c r="I119" s="428">
        <f t="shared" si="25"/>
        <v>5.6835943050385064E-5</v>
      </c>
      <c r="J119" s="485">
        <f t="shared" si="26"/>
        <v>19.811386512830712</v>
      </c>
      <c r="K119" s="297"/>
      <c r="L119" s="297"/>
      <c r="M119" s="297"/>
      <c r="N119" s="298"/>
      <c r="O119" s="298"/>
      <c r="P119" s="298"/>
      <c r="Q119" s="298"/>
      <c r="R119" s="298"/>
      <c r="S119" s="298"/>
      <c r="T119" s="298"/>
      <c r="U119" s="298"/>
      <c r="V119" s="298"/>
      <c r="W119" s="298"/>
      <c r="X119" s="298"/>
      <c r="Y119" s="298"/>
    </row>
    <row r="120" spans="1:25" ht="22.05" customHeight="1" x14ac:dyDescent="0.25">
      <c r="A120" s="682"/>
      <c r="B120" s="684"/>
      <c r="C120" s="430" t="s">
        <v>4012</v>
      </c>
      <c r="D120" s="429">
        <f>1/$B$202*B118</f>
        <v>3.8762113160362613E-2</v>
      </c>
      <c r="E120" s="290">
        <v>22310</v>
      </c>
      <c r="F120" s="261"/>
      <c r="G120" s="291">
        <f t="shared" si="27"/>
        <v>864.78274460768989</v>
      </c>
      <c r="H120" s="291">
        <f t="shared" si="28"/>
        <v>10377.392935292279</v>
      </c>
      <c r="I120" s="428">
        <f t="shared" si="25"/>
        <v>1.8945314350128355E-5</v>
      </c>
      <c r="J120" s="485">
        <f t="shared" si="26"/>
        <v>6.6037955042769045</v>
      </c>
      <c r="K120" s="297"/>
      <c r="L120" s="297"/>
      <c r="M120" s="297"/>
      <c r="N120" s="298"/>
      <c r="O120" s="298"/>
      <c r="P120" s="298"/>
      <c r="Q120" s="298"/>
      <c r="R120" s="298"/>
      <c r="S120" s="298"/>
      <c r="T120" s="298"/>
      <c r="U120" s="298"/>
      <c r="V120" s="298"/>
      <c r="W120" s="298"/>
      <c r="X120" s="298"/>
      <c r="Y120" s="298"/>
    </row>
    <row r="121" spans="1:25" ht="22.05" customHeight="1" x14ac:dyDescent="0.25">
      <c r="A121" s="682"/>
      <c r="B121" s="684"/>
      <c r="C121" s="430" t="s">
        <v>4013</v>
      </c>
      <c r="D121" s="429">
        <f>1/$B$202*B118</f>
        <v>3.8762113160362613E-2</v>
      </c>
      <c r="E121" s="290">
        <v>22310</v>
      </c>
      <c r="F121" s="261"/>
      <c r="G121" s="291">
        <f t="shared" si="27"/>
        <v>864.78274460768989</v>
      </c>
      <c r="H121" s="291">
        <f t="shared" si="28"/>
        <v>10377.392935292279</v>
      </c>
      <c r="I121" s="428">
        <f t="shared" si="25"/>
        <v>1.8945314350128355E-5</v>
      </c>
      <c r="J121" s="485">
        <f t="shared" si="26"/>
        <v>6.6037955042769045</v>
      </c>
      <c r="K121" s="297"/>
      <c r="L121" s="297"/>
      <c r="M121" s="297"/>
      <c r="N121" s="298"/>
      <c r="O121" s="298"/>
      <c r="P121" s="298"/>
      <c r="Q121" s="298"/>
      <c r="R121" s="298"/>
      <c r="S121" s="298"/>
      <c r="T121" s="298"/>
      <c r="U121" s="298"/>
      <c r="V121" s="298"/>
      <c r="W121" s="298"/>
      <c r="X121" s="298"/>
      <c r="Y121" s="298"/>
    </row>
    <row r="122" spans="1:25" ht="22.05" customHeight="1" x14ac:dyDescent="0.25">
      <c r="A122" s="682"/>
      <c r="B122" s="684"/>
      <c r="C122" s="430" t="s">
        <v>4014</v>
      </c>
      <c r="D122" s="431">
        <f>1/$B$202*B118</f>
        <v>3.8762113160362613E-2</v>
      </c>
      <c r="E122" s="290">
        <v>9580</v>
      </c>
      <c r="F122" s="261">
        <v>8350</v>
      </c>
      <c r="G122" s="291">
        <f t="shared" si="27"/>
        <v>695.00468896530163</v>
      </c>
      <c r="H122" s="291">
        <f t="shared" si="28"/>
        <v>8340.056267583619</v>
      </c>
      <c r="I122" s="428">
        <f t="shared" si="25"/>
        <v>1.8945314350128355E-5</v>
      </c>
      <c r="J122" s="485">
        <f t="shared" si="26"/>
        <v>5.3073085339168484</v>
      </c>
      <c r="K122" s="297"/>
      <c r="L122" s="297"/>
      <c r="M122" s="297"/>
      <c r="N122" s="298"/>
      <c r="O122" s="298"/>
      <c r="P122" s="298"/>
      <c r="Q122" s="298"/>
      <c r="R122" s="298"/>
      <c r="S122" s="298"/>
      <c r="T122" s="298"/>
      <c r="U122" s="298"/>
      <c r="V122" s="298"/>
      <c r="W122" s="298"/>
      <c r="X122" s="298"/>
      <c r="Y122" s="298"/>
    </row>
    <row r="123" spans="1:25" ht="22.05" customHeight="1" x14ac:dyDescent="0.25">
      <c r="A123" s="682"/>
      <c r="B123" s="684"/>
      <c r="C123" s="430" t="s">
        <v>4015</v>
      </c>
      <c r="D123" s="429">
        <f>1/$B$202*B118</f>
        <v>3.8762113160362613E-2</v>
      </c>
      <c r="E123" s="290">
        <v>9010</v>
      </c>
      <c r="F123" s="261">
        <v>8920</v>
      </c>
      <c r="G123" s="291">
        <f t="shared" si="27"/>
        <v>695.00468896530163</v>
      </c>
      <c r="H123" s="291">
        <f t="shared" si="28"/>
        <v>8340.056267583619</v>
      </c>
      <c r="I123" s="428">
        <f t="shared" si="25"/>
        <v>1.8945314350128355E-5</v>
      </c>
      <c r="J123" s="485">
        <f t="shared" si="26"/>
        <v>5.3073085339168484</v>
      </c>
      <c r="K123" s="297"/>
      <c r="L123" s="297"/>
      <c r="M123" s="297"/>
      <c r="N123" s="298"/>
      <c r="O123" s="298"/>
      <c r="P123" s="298"/>
      <c r="Q123" s="298"/>
      <c r="R123" s="298"/>
      <c r="S123" s="298"/>
      <c r="T123" s="298"/>
      <c r="U123" s="298"/>
      <c r="V123" s="298"/>
      <c r="W123" s="298"/>
      <c r="X123" s="298"/>
      <c r="Y123" s="298"/>
    </row>
    <row r="124" spans="1:25" ht="22.05" customHeight="1" x14ac:dyDescent="0.25">
      <c r="A124" s="682"/>
      <c r="B124" s="684"/>
      <c r="C124" s="439" t="s">
        <v>4016</v>
      </c>
      <c r="D124" s="432">
        <f>1/$B$202*B118</f>
        <v>3.8762113160362613E-2</v>
      </c>
      <c r="E124" s="290">
        <v>15595</v>
      </c>
      <c r="F124" s="261">
        <v>2335</v>
      </c>
      <c r="G124" s="291">
        <f t="shared" si="27"/>
        <v>695.00468896530163</v>
      </c>
      <c r="H124" s="291">
        <f t="shared" si="28"/>
        <v>8340.056267583619</v>
      </c>
      <c r="I124" s="428">
        <f t="shared" si="25"/>
        <v>1.8945314350128355E-5</v>
      </c>
      <c r="J124" s="485">
        <f t="shared" si="26"/>
        <v>5.3073085339168484</v>
      </c>
      <c r="K124" s="297"/>
      <c r="L124" s="297"/>
      <c r="M124" s="297"/>
      <c r="N124" s="298"/>
      <c r="O124" s="298"/>
      <c r="P124" s="298"/>
      <c r="Q124" s="298"/>
      <c r="R124" s="298"/>
      <c r="S124" s="298"/>
      <c r="T124" s="298"/>
      <c r="U124" s="298"/>
      <c r="V124" s="298"/>
      <c r="W124" s="298"/>
      <c r="X124" s="298"/>
      <c r="Y124" s="298"/>
    </row>
    <row r="125" spans="1:25" ht="22.05" customHeight="1" x14ac:dyDescent="0.25">
      <c r="A125" s="682"/>
      <c r="B125" s="684"/>
      <c r="C125" s="433" t="s">
        <v>4017</v>
      </c>
      <c r="D125" s="417">
        <f>0/$B$202*B118</f>
        <v>0</v>
      </c>
      <c r="E125" s="290">
        <v>13060</v>
      </c>
      <c r="F125" s="261">
        <f>F146</f>
        <v>4870</v>
      </c>
      <c r="G125" s="291">
        <f t="shared" si="27"/>
        <v>0</v>
      </c>
      <c r="H125" s="291">
        <f t="shared" si="28"/>
        <v>0</v>
      </c>
      <c r="I125" s="428">
        <f t="shared" si="25"/>
        <v>0</v>
      </c>
      <c r="J125" s="485">
        <f t="shared" si="26"/>
        <v>0</v>
      </c>
      <c r="K125" s="297"/>
      <c r="L125" s="297"/>
      <c r="M125" s="297"/>
      <c r="N125" s="298"/>
      <c r="O125" s="298"/>
      <c r="P125" s="298"/>
      <c r="Q125" s="298"/>
      <c r="R125" s="298"/>
      <c r="S125" s="298"/>
      <c r="T125" s="298"/>
      <c r="U125" s="298"/>
      <c r="V125" s="298"/>
      <c r="W125" s="298"/>
      <c r="X125" s="298"/>
      <c r="Y125" s="298"/>
    </row>
    <row r="126" spans="1:25" ht="22.05" customHeight="1" x14ac:dyDescent="0.25">
      <c r="A126" s="682"/>
      <c r="B126" s="684"/>
      <c r="C126" s="430" t="s">
        <v>4018</v>
      </c>
      <c r="D126" s="429">
        <f>1/$B$202*B118</f>
        <v>3.8762113160362613E-2</v>
      </c>
      <c r="E126" s="290">
        <v>13955</v>
      </c>
      <c r="F126" s="261">
        <f t="shared" ref="F126:F134" si="29">17930-E126</f>
        <v>3975</v>
      </c>
      <c r="G126" s="291">
        <f t="shared" si="27"/>
        <v>695.00468896530163</v>
      </c>
      <c r="H126" s="291">
        <f t="shared" si="28"/>
        <v>8340.056267583619</v>
      </c>
      <c r="I126" s="428">
        <f t="shared" si="25"/>
        <v>1.8945314350128355E-5</v>
      </c>
      <c r="J126" s="485">
        <f t="shared" si="26"/>
        <v>5.3073085339168484</v>
      </c>
      <c r="K126" s="297"/>
      <c r="L126" s="297"/>
      <c r="M126" s="297"/>
      <c r="N126" s="298"/>
      <c r="O126" s="298"/>
      <c r="P126" s="298"/>
      <c r="Q126" s="298"/>
      <c r="R126" s="298"/>
      <c r="S126" s="298"/>
      <c r="T126" s="298"/>
      <c r="U126" s="298"/>
      <c r="V126" s="298"/>
      <c r="W126" s="298"/>
      <c r="X126" s="298"/>
      <c r="Y126" s="298"/>
    </row>
    <row r="127" spans="1:25" ht="22.05" customHeight="1" x14ac:dyDescent="0.25">
      <c r="A127" s="682"/>
      <c r="B127" s="684"/>
      <c r="C127" s="430" t="s">
        <v>4019</v>
      </c>
      <c r="D127" s="429">
        <f>1/$B$202*B118</f>
        <v>3.8762113160362613E-2</v>
      </c>
      <c r="E127" s="290">
        <v>12195</v>
      </c>
      <c r="F127" s="261">
        <f t="shared" si="29"/>
        <v>5735</v>
      </c>
      <c r="G127" s="291">
        <f t="shared" si="27"/>
        <v>695.00468896530163</v>
      </c>
      <c r="H127" s="291">
        <f t="shared" si="28"/>
        <v>8340.056267583619</v>
      </c>
      <c r="I127" s="428">
        <f t="shared" si="25"/>
        <v>1.8945314350128355E-5</v>
      </c>
      <c r="J127" s="485">
        <f t="shared" si="26"/>
        <v>5.3073085339168484</v>
      </c>
      <c r="K127" s="297"/>
      <c r="L127" s="297"/>
      <c r="M127" s="297"/>
      <c r="N127" s="298"/>
      <c r="O127" s="298"/>
      <c r="P127" s="298"/>
      <c r="Q127" s="298"/>
      <c r="R127" s="298"/>
      <c r="S127" s="298"/>
      <c r="T127" s="298"/>
      <c r="U127" s="298"/>
      <c r="V127" s="298"/>
      <c r="W127" s="298"/>
      <c r="X127" s="298"/>
      <c r="Y127" s="298"/>
    </row>
    <row r="128" spans="1:25" ht="22.05" customHeight="1" x14ac:dyDescent="0.25">
      <c r="A128" s="682"/>
      <c r="B128" s="684"/>
      <c r="C128" s="430" t="s">
        <v>4020</v>
      </c>
      <c r="D128" s="429">
        <f>7/$B$202*B118</f>
        <v>0.27133479212253825</v>
      </c>
      <c r="E128" s="290">
        <v>7706</v>
      </c>
      <c r="F128" s="261">
        <f t="shared" si="29"/>
        <v>10224</v>
      </c>
      <c r="G128" s="291">
        <f t="shared" si="27"/>
        <v>4865.0328227571108</v>
      </c>
      <c r="H128" s="291">
        <f t="shared" si="28"/>
        <v>58380.393873085326</v>
      </c>
      <c r="I128" s="428">
        <f t="shared" si="25"/>
        <v>1.3261720045089847E-4</v>
      </c>
      <c r="J128" s="485">
        <f t="shared" si="26"/>
        <v>37.151159737417935</v>
      </c>
      <c r="K128" s="297"/>
      <c r="L128" s="297"/>
      <c r="M128" s="297"/>
      <c r="N128" s="298"/>
      <c r="O128" s="298"/>
      <c r="P128" s="298"/>
      <c r="Q128" s="298"/>
      <c r="R128" s="298"/>
      <c r="S128" s="298"/>
      <c r="T128" s="298"/>
      <c r="U128" s="298"/>
      <c r="V128" s="298"/>
      <c r="W128" s="298"/>
      <c r="X128" s="298"/>
      <c r="Y128" s="298"/>
    </row>
    <row r="129" spans="1:25" ht="22.05" customHeight="1" x14ac:dyDescent="0.25">
      <c r="A129" s="682"/>
      <c r="B129" s="684"/>
      <c r="C129" s="430" t="s">
        <v>4021</v>
      </c>
      <c r="D129" s="429">
        <f>3/$B$202*B118</f>
        <v>0.11628633948108784</v>
      </c>
      <c r="E129" s="290">
        <v>7706</v>
      </c>
      <c r="F129" s="261">
        <f t="shared" si="29"/>
        <v>10224</v>
      </c>
      <c r="G129" s="291">
        <f t="shared" si="27"/>
        <v>2085.0140668959048</v>
      </c>
      <c r="H129" s="291">
        <f t="shared" si="28"/>
        <v>25020.168802750857</v>
      </c>
      <c r="I129" s="428">
        <f t="shared" si="25"/>
        <v>5.6835943050385064E-5</v>
      </c>
      <c r="J129" s="485">
        <f t="shared" si="26"/>
        <v>15.921925601750546</v>
      </c>
      <c r="K129" s="297"/>
      <c r="L129" s="297"/>
      <c r="M129" s="297"/>
      <c r="N129" s="298"/>
      <c r="O129" s="298"/>
      <c r="P129" s="298"/>
      <c r="Q129" s="298"/>
      <c r="R129" s="298"/>
      <c r="S129" s="298"/>
      <c r="T129" s="298"/>
      <c r="U129" s="298"/>
      <c r="V129" s="298"/>
      <c r="W129" s="298"/>
      <c r="X129" s="298"/>
      <c r="Y129" s="298"/>
    </row>
    <row r="130" spans="1:25" ht="22.05" customHeight="1" x14ac:dyDescent="0.25">
      <c r="A130" s="682"/>
      <c r="B130" s="684"/>
      <c r="C130" s="430" t="s">
        <v>4022</v>
      </c>
      <c r="D130" s="429">
        <f>1/$B$202*B118</f>
        <v>3.8762113160362613E-2</v>
      </c>
      <c r="E130" s="290">
        <v>7706</v>
      </c>
      <c r="F130" s="261">
        <f t="shared" si="29"/>
        <v>10224</v>
      </c>
      <c r="G130" s="291">
        <f t="shared" si="27"/>
        <v>695.00468896530163</v>
      </c>
      <c r="H130" s="291">
        <f t="shared" si="28"/>
        <v>8340.056267583619</v>
      </c>
      <c r="I130" s="428">
        <f t="shared" si="25"/>
        <v>1.8945314350128355E-5</v>
      </c>
      <c r="J130" s="485">
        <f t="shared" si="26"/>
        <v>5.3073085339168484</v>
      </c>
      <c r="K130" s="297"/>
      <c r="L130" s="297"/>
      <c r="M130" s="297"/>
      <c r="N130" s="298"/>
      <c r="O130" s="298"/>
      <c r="P130" s="298"/>
      <c r="Q130" s="298"/>
      <c r="R130" s="298"/>
      <c r="S130" s="298"/>
      <c r="T130" s="298"/>
      <c r="U130" s="298"/>
      <c r="V130" s="298"/>
      <c r="W130" s="298"/>
      <c r="X130" s="298"/>
      <c r="Y130" s="298"/>
    </row>
    <row r="131" spans="1:25" ht="22.05" customHeight="1" x14ac:dyDescent="0.25">
      <c r="A131" s="682"/>
      <c r="B131" s="684"/>
      <c r="C131" s="430" t="s">
        <v>4023</v>
      </c>
      <c r="D131" s="429">
        <f>1/$B$202*B118</f>
        <v>3.8762113160362613E-2</v>
      </c>
      <c r="E131" s="290">
        <v>14681</v>
      </c>
      <c r="F131" s="261">
        <f t="shared" si="29"/>
        <v>3249</v>
      </c>
      <c r="G131" s="291">
        <f t="shared" si="27"/>
        <v>695.00468896530163</v>
      </c>
      <c r="H131" s="291">
        <f t="shared" si="28"/>
        <v>8340.056267583619</v>
      </c>
      <c r="I131" s="428">
        <f t="shared" si="25"/>
        <v>1.8945314350128355E-5</v>
      </c>
      <c r="J131" s="485">
        <f t="shared" si="26"/>
        <v>5.3073085339168484</v>
      </c>
      <c r="K131" s="297"/>
      <c r="L131" s="297"/>
      <c r="M131" s="297"/>
      <c r="N131" s="298"/>
      <c r="O131" s="298"/>
      <c r="P131" s="298"/>
      <c r="Q131" s="298"/>
      <c r="R131" s="298"/>
      <c r="S131" s="298"/>
      <c r="T131" s="298"/>
      <c r="U131" s="298"/>
      <c r="V131" s="298"/>
      <c r="W131" s="298"/>
      <c r="X131" s="298"/>
      <c r="Y131" s="298"/>
    </row>
    <row r="132" spans="1:25" ht="30" customHeight="1" x14ac:dyDescent="0.25">
      <c r="A132" s="682"/>
      <c r="B132" s="684"/>
      <c r="C132" s="430" t="s">
        <v>4024</v>
      </c>
      <c r="D132" s="429">
        <f>0/$B$202*B118</f>
        <v>0</v>
      </c>
      <c r="E132" s="290">
        <v>9810</v>
      </c>
      <c r="F132" s="261">
        <f>F153</f>
        <v>8120</v>
      </c>
      <c r="G132" s="291">
        <f t="shared" si="27"/>
        <v>0</v>
      </c>
      <c r="H132" s="291">
        <f t="shared" si="28"/>
        <v>0</v>
      </c>
      <c r="I132" s="428">
        <f t="shared" si="25"/>
        <v>0</v>
      </c>
      <c r="J132" s="485">
        <f t="shared" si="26"/>
        <v>0</v>
      </c>
      <c r="K132" s="297"/>
      <c r="L132" s="297"/>
      <c r="M132" s="297"/>
      <c r="N132" s="298"/>
      <c r="O132" s="298"/>
      <c r="P132" s="298"/>
      <c r="Q132" s="298"/>
      <c r="R132" s="298"/>
      <c r="S132" s="298"/>
      <c r="T132" s="298"/>
      <c r="U132" s="298"/>
      <c r="V132" s="298"/>
      <c r="W132" s="298"/>
      <c r="X132" s="298"/>
      <c r="Y132" s="298"/>
    </row>
    <row r="133" spans="1:25" ht="22.05" customHeight="1" x14ac:dyDescent="0.25">
      <c r="A133" s="682"/>
      <c r="B133" s="684"/>
      <c r="C133" s="430" t="s">
        <v>4025</v>
      </c>
      <c r="D133" s="429">
        <f>1/$B$202*B118</f>
        <v>3.8762113160362613E-2</v>
      </c>
      <c r="E133" s="290">
        <v>10081</v>
      </c>
      <c r="F133" s="261">
        <f t="shared" si="29"/>
        <v>7849</v>
      </c>
      <c r="G133" s="291">
        <f t="shared" si="27"/>
        <v>695.00468896530163</v>
      </c>
      <c r="H133" s="291">
        <f t="shared" si="28"/>
        <v>8340.056267583619</v>
      </c>
      <c r="I133" s="428">
        <f t="shared" si="25"/>
        <v>1.8945314350128355E-5</v>
      </c>
      <c r="J133" s="485">
        <f t="shared" si="26"/>
        <v>5.3073085339168484</v>
      </c>
      <c r="K133" s="297"/>
      <c r="L133" s="297"/>
      <c r="M133" s="297"/>
      <c r="N133" s="298"/>
      <c r="O133" s="298"/>
      <c r="P133" s="298"/>
      <c r="Q133" s="298"/>
      <c r="R133" s="298"/>
      <c r="S133" s="298"/>
      <c r="T133" s="298"/>
      <c r="U133" s="298"/>
      <c r="V133" s="298"/>
      <c r="W133" s="298"/>
      <c r="X133" s="298"/>
      <c r="Y133" s="298"/>
    </row>
    <row r="134" spans="1:25" ht="22.05" customHeight="1" x14ac:dyDescent="0.25">
      <c r="A134" s="682"/>
      <c r="B134" s="684"/>
      <c r="C134" s="430" t="s">
        <v>4026</v>
      </c>
      <c r="D134" s="429">
        <f>1/$B$202*B118</f>
        <v>3.8762113160362613E-2</v>
      </c>
      <c r="E134" s="290">
        <v>9810</v>
      </c>
      <c r="F134" s="261">
        <f t="shared" si="29"/>
        <v>8120</v>
      </c>
      <c r="G134" s="291">
        <f t="shared" si="27"/>
        <v>695.00468896530163</v>
      </c>
      <c r="H134" s="291">
        <f t="shared" si="28"/>
        <v>8340.056267583619</v>
      </c>
      <c r="I134" s="428">
        <f t="shared" si="25"/>
        <v>1.8945314350128355E-5</v>
      </c>
      <c r="J134" s="485">
        <f t="shared" si="26"/>
        <v>5.3073085339168484</v>
      </c>
      <c r="K134" s="297"/>
      <c r="L134" s="297"/>
      <c r="M134" s="297"/>
      <c r="N134" s="298"/>
      <c r="O134" s="298"/>
      <c r="P134" s="298"/>
      <c r="Q134" s="298"/>
      <c r="R134" s="298"/>
      <c r="S134" s="298"/>
      <c r="T134" s="298"/>
      <c r="U134" s="298"/>
      <c r="V134" s="298"/>
      <c r="W134" s="298"/>
      <c r="X134" s="298"/>
      <c r="Y134" s="298"/>
    </row>
    <row r="135" spans="1:25" ht="22.05" customHeight="1" x14ac:dyDescent="0.25">
      <c r="A135" s="682"/>
      <c r="B135" s="684"/>
      <c r="C135" s="430" t="s">
        <v>4027</v>
      </c>
      <c r="D135" s="429">
        <f>0.5/$B$202*B118</f>
        <v>1.9381056580181306E-2</v>
      </c>
      <c r="E135" s="290">
        <v>8425</v>
      </c>
      <c r="F135" s="261">
        <f>F156</f>
        <v>9505</v>
      </c>
      <c r="G135" s="291">
        <f t="shared" si="27"/>
        <v>347.50234448265081</v>
      </c>
      <c r="H135" s="291">
        <f t="shared" si="28"/>
        <v>4170.0281337918095</v>
      </c>
      <c r="I135" s="428">
        <f t="shared" si="25"/>
        <v>9.4726571750641773E-6</v>
      </c>
      <c r="J135" s="485">
        <f t="shared" si="26"/>
        <v>2.6536542669584242</v>
      </c>
      <c r="K135" s="297"/>
      <c r="L135" s="297"/>
      <c r="M135" s="297"/>
      <c r="N135" s="298"/>
      <c r="O135" s="298"/>
      <c r="P135" s="298"/>
      <c r="Q135" s="298"/>
      <c r="R135" s="298"/>
      <c r="S135" s="298"/>
      <c r="T135" s="298"/>
      <c r="U135" s="298"/>
      <c r="V135" s="298"/>
      <c r="W135" s="298"/>
      <c r="X135" s="298"/>
      <c r="Y135" s="298"/>
    </row>
    <row r="136" spans="1:25" ht="22.05" customHeight="1" x14ac:dyDescent="0.25">
      <c r="A136" s="682"/>
      <c r="B136" s="684"/>
      <c r="C136" s="434" t="s">
        <v>4146</v>
      </c>
      <c r="D136" s="435">
        <f>SUM(D118:D135)</f>
        <v>0.98843388558924639</v>
      </c>
      <c r="E136" s="484">
        <f>SUM(E118:E135)</f>
        <v>239770</v>
      </c>
      <c r="F136" s="261"/>
      <c r="G136" s="340">
        <f>SUM(G118:G135)</f>
        <v>18788.190059393557</v>
      </c>
      <c r="H136" s="340">
        <f>SUM(H118:H135)</f>
        <v>225458.28071272274</v>
      </c>
      <c r="I136" s="348"/>
      <c r="J136" s="348"/>
      <c r="K136" s="297"/>
      <c r="L136" s="297"/>
      <c r="M136" s="297"/>
      <c r="N136" s="298"/>
      <c r="O136" s="298"/>
      <c r="P136" s="298"/>
      <c r="Q136" s="298"/>
      <c r="R136" s="298"/>
      <c r="S136" s="298"/>
      <c r="T136" s="298"/>
      <c r="U136" s="298"/>
      <c r="V136" s="298"/>
      <c r="W136" s="298"/>
      <c r="X136" s="298"/>
      <c r="Y136" s="298"/>
    </row>
    <row r="137" spans="1:25" ht="22.05" customHeight="1" x14ac:dyDescent="0.25">
      <c r="A137" s="682"/>
      <c r="B137" s="684"/>
      <c r="C137" s="434" t="s">
        <v>4147</v>
      </c>
      <c r="D137" s="435"/>
      <c r="E137" s="484"/>
      <c r="F137" s="407">
        <f>$F$32</f>
        <v>0</v>
      </c>
      <c r="G137" s="340">
        <f>G136/(100-$F$32)*$F$32</f>
        <v>0</v>
      </c>
      <c r="H137" s="340">
        <f>H136/(100-$F$32)*$F$32</f>
        <v>0</v>
      </c>
      <c r="I137" s="348"/>
      <c r="J137" s="348"/>
      <c r="K137" s="297"/>
      <c r="L137" s="297"/>
      <c r="M137" s="297"/>
      <c r="N137" s="298"/>
      <c r="O137" s="298"/>
      <c r="P137" s="298"/>
      <c r="Q137" s="298"/>
      <c r="R137" s="298"/>
      <c r="S137" s="298"/>
      <c r="T137" s="298"/>
      <c r="U137" s="298"/>
      <c r="V137" s="298"/>
      <c r="W137" s="298"/>
      <c r="X137" s="298"/>
      <c r="Y137" s="298"/>
    </row>
    <row r="138" spans="1:25" ht="22.05" customHeight="1" x14ac:dyDescent="0.25">
      <c r="A138" s="682"/>
      <c r="B138" s="684"/>
      <c r="C138" s="434" t="s">
        <v>4138</v>
      </c>
      <c r="D138" s="435"/>
      <c r="E138" s="404"/>
      <c r="F138" s="407"/>
      <c r="G138" s="340">
        <f>(G136+G137)*1.302</f>
        <v>24462.223457330412</v>
      </c>
      <c r="H138" s="340">
        <f>(H136+H137)*1.302</f>
        <v>293546.68148796505</v>
      </c>
      <c r="I138" s="348"/>
      <c r="J138" s="348"/>
      <c r="K138" s="297"/>
      <c r="L138" s="297"/>
      <c r="M138" s="297"/>
      <c r="N138" s="298"/>
      <c r="O138" s="298"/>
      <c r="P138" s="298"/>
      <c r="Q138" s="298"/>
      <c r="R138" s="298"/>
      <c r="S138" s="298"/>
      <c r="T138" s="298"/>
      <c r="U138" s="298"/>
      <c r="V138" s="298"/>
      <c r="W138" s="298"/>
      <c r="X138" s="298"/>
      <c r="Y138" s="298"/>
    </row>
    <row r="139" spans="1:25" s="24" customFormat="1" ht="22.05" customHeight="1" x14ac:dyDescent="0.25">
      <c r="A139" s="682" t="s">
        <v>4577</v>
      </c>
      <c r="B139" s="685">
        <f>'РАСЧЕТ (первонач)'!B18</f>
        <v>1831.5</v>
      </c>
      <c r="C139" s="430" t="s">
        <v>4010</v>
      </c>
      <c r="D139" s="427">
        <f>1/$B$202*B139</f>
        <v>3.4698343232260079E-2</v>
      </c>
      <c r="E139" s="290">
        <v>23520</v>
      </c>
      <c r="F139" s="261"/>
      <c r="G139" s="291">
        <f>D139*(E139+F139)</f>
        <v>816.10503282275704</v>
      </c>
      <c r="H139" s="291">
        <f>G139*12</f>
        <v>9793.2603938730845</v>
      </c>
      <c r="I139" s="428">
        <f t="shared" ref="I139:I156" si="30">D139/$B$139</f>
        <v>1.8945314350128355E-5</v>
      </c>
      <c r="J139" s="485">
        <f t="shared" ref="J139:J156" si="31">(H139+H139/(100-$F$158)*$F$158)*1.302/$B$139</f>
        <v>6.9619574298786553</v>
      </c>
      <c r="K139" s="297"/>
      <c r="L139" s="297"/>
      <c r="M139" s="297"/>
      <c r="N139" s="297"/>
      <c r="O139" s="297"/>
      <c r="P139" s="297"/>
      <c r="Q139" s="297"/>
      <c r="R139" s="297"/>
      <c r="S139" s="297"/>
      <c r="T139" s="297"/>
      <c r="U139" s="297"/>
      <c r="V139" s="297"/>
      <c r="W139" s="297"/>
      <c r="X139" s="297"/>
      <c r="Y139" s="297"/>
    </row>
    <row r="140" spans="1:25" s="24" customFormat="1" ht="22.05" customHeight="1" x14ac:dyDescent="0.25">
      <c r="A140" s="682"/>
      <c r="B140" s="684"/>
      <c r="C140" s="430" t="s">
        <v>4011</v>
      </c>
      <c r="D140" s="429">
        <f>3/$B$202*B139</f>
        <v>0.10409502969678025</v>
      </c>
      <c r="E140" s="290">
        <v>22310</v>
      </c>
      <c r="F140" s="261"/>
      <c r="G140" s="291">
        <f t="shared" ref="G140:G156" si="32">D140*(E140+F140)</f>
        <v>2322.3601125351674</v>
      </c>
      <c r="H140" s="291">
        <f t="shared" ref="H140:H156" si="33">G140*12</f>
        <v>27868.321350422011</v>
      </c>
      <c r="I140" s="428">
        <f t="shared" si="30"/>
        <v>5.6835943050385064E-5</v>
      </c>
      <c r="J140" s="485">
        <f t="shared" si="31"/>
        <v>19.811386512830715</v>
      </c>
      <c r="K140" s="297"/>
      <c r="L140" s="297"/>
      <c r="M140" s="297"/>
      <c r="N140" s="297"/>
      <c r="O140" s="297"/>
      <c r="P140" s="297"/>
      <c r="Q140" s="297"/>
      <c r="R140" s="297"/>
      <c r="S140" s="297"/>
      <c r="T140" s="297"/>
      <c r="U140" s="297"/>
      <c r="V140" s="297"/>
      <c r="W140" s="297"/>
      <c r="X140" s="297"/>
      <c r="Y140" s="297"/>
    </row>
    <row r="141" spans="1:25" s="24" customFormat="1" ht="22.05" customHeight="1" x14ac:dyDescent="0.25">
      <c r="A141" s="682"/>
      <c r="B141" s="684"/>
      <c r="C141" s="430" t="s">
        <v>4012</v>
      </c>
      <c r="D141" s="429">
        <f>1/$B$202*B139</f>
        <v>3.4698343232260079E-2</v>
      </c>
      <c r="E141" s="290">
        <v>22310</v>
      </c>
      <c r="F141" s="261"/>
      <c r="G141" s="291">
        <f t="shared" si="32"/>
        <v>774.12003751172233</v>
      </c>
      <c r="H141" s="291">
        <f t="shared" si="33"/>
        <v>9289.440450140668</v>
      </c>
      <c r="I141" s="428">
        <f t="shared" si="30"/>
        <v>1.8945314350128355E-5</v>
      </c>
      <c r="J141" s="485">
        <f t="shared" si="31"/>
        <v>6.6037955042769036</v>
      </c>
      <c r="K141" s="297"/>
      <c r="L141" s="297"/>
      <c r="M141" s="297"/>
      <c r="N141" s="297"/>
      <c r="O141" s="297"/>
      <c r="P141" s="297"/>
      <c r="Q141" s="297"/>
      <c r="R141" s="297"/>
      <c r="S141" s="297"/>
      <c r="T141" s="297"/>
      <c r="U141" s="297"/>
      <c r="V141" s="297"/>
      <c r="W141" s="297"/>
      <c r="X141" s="297"/>
      <c r="Y141" s="297"/>
    </row>
    <row r="142" spans="1:25" s="24" customFormat="1" ht="22.05" customHeight="1" x14ac:dyDescent="0.25">
      <c r="A142" s="682"/>
      <c r="B142" s="684"/>
      <c r="C142" s="430" t="s">
        <v>4013</v>
      </c>
      <c r="D142" s="429">
        <f>1/$B$202*B139</f>
        <v>3.4698343232260079E-2</v>
      </c>
      <c r="E142" s="290">
        <v>22310</v>
      </c>
      <c r="F142" s="261"/>
      <c r="G142" s="291">
        <f t="shared" si="32"/>
        <v>774.12003751172233</v>
      </c>
      <c r="H142" s="291">
        <f t="shared" si="33"/>
        <v>9289.440450140668</v>
      </c>
      <c r="I142" s="428">
        <f t="shared" si="30"/>
        <v>1.8945314350128355E-5</v>
      </c>
      <c r="J142" s="485">
        <f t="shared" si="31"/>
        <v>6.6037955042769036</v>
      </c>
      <c r="K142" s="297"/>
      <c r="L142" s="297"/>
      <c r="M142" s="297"/>
      <c r="N142" s="297"/>
      <c r="O142" s="297"/>
      <c r="P142" s="297"/>
      <c r="Q142" s="297"/>
      <c r="R142" s="297"/>
      <c r="S142" s="297"/>
      <c r="T142" s="297"/>
      <c r="U142" s="297"/>
      <c r="V142" s="297"/>
      <c r="W142" s="297"/>
      <c r="X142" s="297"/>
      <c r="Y142" s="297"/>
    </row>
    <row r="143" spans="1:25" s="24" customFormat="1" ht="22.05" customHeight="1" x14ac:dyDescent="0.25">
      <c r="A143" s="682"/>
      <c r="B143" s="684"/>
      <c r="C143" s="430" t="s">
        <v>4014</v>
      </c>
      <c r="D143" s="431">
        <f>1/$B$202*B139</f>
        <v>3.4698343232260079E-2</v>
      </c>
      <c r="E143" s="290">
        <v>9580</v>
      </c>
      <c r="F143" s="261">
        <v>8350</v>
      </c>
      <c r="G143" s="291">
        <f t="shared" si="32"/>
        <v>622.14129415442324</v>
      </c>
      <c r="H143" s="291">
        <f t="shared" si="33"/>
        <v>7465.6955298530793</v>
      </c>
      <c r="I143" s="428">
        <f t="shared" si="30"/>
        <v>1.8945314350128355E-5</v>
      </c>
      <c r="J143" s="485">
        <f t="shared" si="31"/>
        <v>5.3073085339168493</v>
      </c>
      <c r="K143" s="297"/>
      <c r="L143" s="297"/>
      <c r="M143" s="297"/>
      <c r="N143" s="297"/>
      <c r="O143" s="297"/>
      <c r="P143" s="297"/>
      <c r="Q143" s="297"/>
      <c r="R143" s="297"/>
      <c r="S143" s="297"/>
      <c r="T143" s="297"/>
      <c r="U143" s="297"/>
      <c r="V143" s="297"/>
      <c r="W143" s="297"/>
      <c r="X143" s="297"/>
      <c r="Y143" s="297"/>
    </row>
    <row r="144" spans="1:25" s="24" customFormat="1" ht="22.05" customHeight="1" x14ac:dyDescent="0.25">
      <c r="A144" s="682"/>
      <c r="B144" s="684"/>
      <c r="C144" s="430" t="s">
        <v>4015</v>
      </c>
      <c r="D144" s="429">
        <f>1/$B$202*B139</f>
        <v>3.4698343232260079E-2</v>
      </c>
      <c r="E144" s="290">
        <v>9010</v>
      </c>
      <c r="F144" s="261">
        <v>8920</v>
      </c>
      <c r="G144" s="291">
        <f t="shared" si="32"/>
        <v>622.14129415442324</v>
      </c>
      <c r="H144" s="291">
        <f t="shared" si="33"/>
        <v>7465.6955298530793</v>
      </c>
      <c r="I144" s="428">
        <f t="shared" si="30"/>
        <v>1.8945314350128355E-5</v>
      </c>
      <c r="J144" s="485">
        <f t="shared" si="31"/>
        <v>5.3073085339168493</v>
      </c>
      <c r="K144" s="297"/>
      <c r="L144" s="297"/>
      <c r="M144" s="297"/>
      <c r="N144" s="297"/>
      <c r="O144" s="297"/>
      <c r="P144" s="297"/>
      <c r="Q144" s="297"/>
      <c r="R144" s="297"/>
      <c r="S144" s="297"/>
      <c r="T144" s="297"/>
      <c r="U144" s="297"/>
      <c r="V144" s="297"/>
      <c r="W144" s="297"/>
      <c r="X144" s="297"/>
      <c r="Y144" s="297"/>
    </row>
    <row r="145" spans="1:25" s="24" customFormat="1" ht="22.05" customHeight="1" x14ac:dyDescent="0.25">
      <c r="A145" s="682"/>
      <c r="B145" s="684"/>
      <c r="C145" s="439" t="s">
        <v>4016</v>
      </c>
      <c r="D145" s="432">
        <f>1/$B$202*B139</f>
        <v>3.4698343232260079E-2</v>
      </c>
      <c r="E145" s="290">
        <v>15595</v>
      </c>
      <c r="F145" s="261">
        <v>2335</v>
      </c>
      <c r="G145" s="291">
        <f t="shared" si="32"/>
        <v>622.14129415442324</v>
      </c>
      <c r="H145" s="291">
        <f t="shared" si="33"/>
        <v>7465.6955298530793</v>
      </c>
      <c r="I145" s="428">
        <f t="shared" si="30"/>
        <v>1.8945314350128355E-5</v>
      </c>
      <c r="J145" s="485">
        <f t="shared" si="31"/>
        <v>5.3073085339168493</v>
      </c>
      <c r="K145" s="297"/>
      <c r="L145" s="297"/>
      <c r="M145" s="297"/>
      <c r="N145" s="297"/>
      <c r="O145" s="297"/>
      <c r="P145" s="297"/>
      <c r="Q145" s="297"/>
      <c r="R145" s="297"/>
      <c r="S145" s="297"/>
      <c r="T145" s="297"/>
      <c r="U145" s="297"/>
      <c r="V145" s="297"/>
      <c r="W145" s="297"/>
      <c r="X145" s="297"/>
      <c r="Y145" s="297"/>
    </row>
    <row r="146" spans="1:25" s="24" customFormat="1" ht="22.05" customHeight="1" x14ac:dyDescent="0.25">
      <c r="A146" s="682"/>
      <c r="B146" s="684"/>
      <c r="C146" s="433" t="s">
        <v>4017</v>
      </c>
      <c r="D146" s="417">
        <f>0/$B$202*B139</f>
        <v>0</v>
      </c>
      <c r="E146" s="290">
        <v>13060</v>
      </c>
      <c r="F146" s="261">
        <f>F167</f>
        <v>4870</v>
      </c>
      <c r="G146" s="291">
        <f t="shared" si="32"/>
        <v>0</v>
      </c>
      <c r="H146" s="291">
        <f t="shared" si="33"/>
        <v>0</v>
      </c>
      <c r="I146" s="428">
        <f t="shared" si="30"/>
        <v>0</v>
      </c>
      <c r="J146" s="485">
        <f t="shared" si="31"/>
        <v>0</v>
      </c>
      <c r="K146" s="297"/>
      <c r="L146" s="297"/>
      <c r="M146" s="297"/>
      <c r="N146" s="297"/>
      <c r="O146" s="297"/>
      <c r="P146" s="297"/>
      <c r="Q146" s="297"/>
      <c r="R146" s="297"/>
      <c r="S146" s="297"/>
      <c r="T146" s="297"/>
      <c r="U146" s="297"/>
      <c r="V146" s="297"/>
      <c r="W146" s="297"/>
      <c r="X146" s="297"/>
      <c r="Y146" s="297"/>
    </row>
    <row r="147" spans="1:25" s="24" customFormat="1" ht="22.05" customHeight="1" x14ac:dyDescent="0.25">
      <c r="A147" s="682"/>
      <c r="B147" s="684"/>
      <c r="C147" s="430" t="s">
        <v>4018</v>
      </c>
      <c r="D147" s="429">
        <f>1/$B$202*B139</f>
        <v>3.4698343232260079E-2</v>
      </c>
      <c r="E147" s="290">
        <v>13955</v>
      </c>
      <c r="F147" s="261">
        <f t="shared" ref="F147:F155" si="34">17930-E147</f>
        <v>3975</v>
      </c>
      <c r="G147" s="291">
        <f t="shared" si="32"/>
        <v>622.14129415442324</v>
      </c>
      <c r="H147" s="291">
        <f t="shared" si="33"/>
        <v>7465.6955298530793</v>
      </c>
      <c r="I147" s="428">
        <f t="shared" si="30"/>
        <v>1.8945314350128355E-5</v>
      </c>
      <c r="J147" s="485">
        <f t="shared" si="31"/>
        <v>5.3073085339168493</v>
      </c>
      <c r="K147" s="297"/>
      <c r="L147" s="297"/>
      <c r="M147" s="297"/>
      <c r="N147" s="297"/>
      <c r="O147" s="297"/>
      <c r="P147" s="297"/>
      <c r="Q147" s="297"/>
      <c r="R147" s="297"/>
      <c r="S147" s="297"/>
      <c r="T147" s="297"/>
      <c r="U147" s="297"/>
      <c r="V147" s="297"/>
      <c r="W147" s="297"/>
      <c r="X147" s="297"/>
      <c r="Y147" s="297"/>
    </row>
    <row r="148" spans="1:25" s="24" customFormat="1" ht="22.05" customHeight="1" x14ac:dyDescent="0.25">
      <c r="A148" s="682"/>
      <c r="B148" s="684"/>
      <c r="C148" s="430" t="s">
        <v>4019</v>
      </c>
      <c r="D148" s="429">
        <f>1/$B$202*B139</f>
        <v>3.4698343232260079E-2</v>
      </c>
      <c r="E148" s="290">
        <v>12195</v>
      </c>
      <c r="F148" s="261">
        <f t="shared" si="34"/>
        <v>5735</v>
      </c>
      <c r="G148" s="291">
        <f t="shared" si="32"/>
        <v>622.14129415442324</v>
      </c>
      <c r="H148" s="291">
        <f t="shared" si="33"/>
        <v>7465.6955298530793</v>
      </c>
      <c r="I148" s="428">
        <f t="shared" si="30"/>
        <v>1.8945314350128355E-5</v>
      </c>
      <c r="J148" s="485">
        <f t="shared" si="31"/>
        <v>5.3073085339168493</v>
      </c>
      <c r="K148" s="297"/>
      <c r="L148" s="297"/>
      <c r="M148" s="297"/>
      <c r="N148" s="297"/>
      <c r="O148" s="297"/>
      <c r="P148" s="297"/>
      <c r="Q148" s="297"/>
      <c r="R148" s="297"/>
      <c r="S148" s="297"/>
      <c r="T148" s="297"/>
      <c r="U148" s="297"/>
      <c r="V148" s="297"/>
      <c r="W148" s="297"/>
      <c r="X148" s="297"/>
      <c r="Y148" s="297"/>
    </row>
    <row r="149" spans="1:25" s="24" customFormat="1" ht="22.05" customHeight="1" x14ac:dyDescent="0.25">
      <c r="A149" s="682"/>
      <c r="B149" s="684"/>
      <c r="C149" s="430" t="s">
        <v>4020</v>
      </c>
      <c r="D149" s="429">
        <f>7/$B$202*B139</f>
        <v>0.24288840262582054</v>
      </c>
      <c r="E149" s="290">
        <v>7706</v>
      </c>
      <c r="F149" s="261">
        <f t="shared" si="34"/>
        <v>10224</v>
      </c>
      <c r="G149" s="291">
        <f t="shared" si="32"/>
        <v>4354.9890590809619</v>
      </c>
      <c r="H149" s="291">
        <f t="shared" si="33"/>
        <v>52259.868708971539</v>
      </c>
      <c r="I149" s="428">
        <f t="shared" si="30"/>
        <v>1.3261720045089847E-4</v>
      </c>
      <c r="J149" s="485">
        <f t="shared" si="31"/>
        <v>37.151159737417935</v>
      </c>
      <c r="K149" s="297"/>
      <c r="L149" s="297"/>
      <c r="M149" s="297"/>
      <c r="N149" s="297"/>
      <c r="O149" s="297"/>
      <c r="P149" s="297"/>
      <c r="Q149" s="297"/>
      <c r="R149" s="297"/>
      <c r="S149" s="297"/>
      <c r="T149" s="297"/>
      <c r="U149" s="297"/>
      <c r="V149" s="297"/>
      <c r="W149" s="297"/>
      <c r="X149" s="297"/>
      <c r="Y149" s="297"/>
    </row>
    <row r="150" spans="1:25" s="24" customFormat="1" ht="22.05" customHeight="1" x14ac:dyDescent="0.25">
      <c r="A150" s="682"/>
      <c r="B150" s="684"/>
      <c r="C150" s="430" t="s">
        <v>4021</v>
      </c>
      <c r="D150" s="429">
        <f>3/$B$202*B139</f>
        <v>0.10409502969678025</v>
      </c>
      <c r="E150" s="290">
        <v>7706</v>
      </c>
      <c r="F150" s="261">
        <f t="shared" si="34"/>
        <v>10224</v>
      </c>
      <c r="G150" s="291">
        <f t="shared" si="32"/>
        <v>1866.4238824632698</v>
      </c>
      <c r="H150" s="291">
        <f t="shared" si="33"/>
        <v>22397.086589559236</v>
      </c>
      <c r="I150" s="428">
        <f t="shared" si="30"/>
        <v>5.6835943050385064E-5</v>
      </c>
      <c r="J150" s="485">
        <f t="shared" si="31"/>
        <v>15.921925601750548</v>
      </c>
      <c r="K150" s="297"/>
      <c r="L150" s="297"/>
      <c r="M150" s="297"/>
      <c r="N150" s="297"/>
      <c r="O150" s="297"/>
      <c r="P150" s="297"/>
      <c r="Q150" s="297"/>
      <c r="R150" s="297"/>
      <c r="S150" s="297"/>
      <c r="T150" s="297"/>
      <c r="U150" s="297"/>
      <c r="V150" s="297"/>
      <c r="W150" s="297"/>
      <c r="X150" s="297"/>
      <c r="Y150" s="297"/>
    </row>
    <row r="151" spans="1:25" s="24" customFormat="1" ht="22.05" customHeight="1" x14ac:dyDescent="0.25">
      <c r="A151" s="682"/>
      <c r="B151" s="684"/>
      <c r="C151" s="430" t="s">
        <v>4022</v>
      </c>
      <c r="D151" s="429">
        <f>1/$B$202*B139</f>
        <v>3.4698343232260079E-2</v>
      </c>
      <c r="E151" s="290">
        <v>7706</v>
      </c>
      <c r="F151" s="261">
        <f t="shared" si="34"/>
        <v>10224</v>
      </c>
      <c r="G151" s="291">
        <f>D151*(E151+F151)</f>
        <v>622.14129415442324</v>
      </c>
      <c r="H151" s="291">
        <f t="shared" si="33"/>
        <v>7465.6955298530793</v>
      </c>
      <c r="I151" s="428">
        <f t="shared" si="30"/>
        <v>1.8945314350128355E-5</v>
      </c>
      <c r="J151" s="485">
        <f t="shared" si="31"/>
        <v>5.3073085339168493</v>
      </c>
      <c r="K151" s="297"/>
      <c r="L151" s="297"/>
      <c r="M151" s="297"/>
      <c r="N151" s="297"/>
      <c r="O151" s="297"/>
      <c r="P151" s="297"/>
      <c r="Q151" s="297"/>
      <c r="R151" s="297"/>
      <c r="S151" s="297"/>
      <c r="T151" s="297"/>
      <c r="U151" s="297"/>
      <c r="V151" s="297"/>
      <c r="W151" s="297"/>
      <c r="X151" s="297"/>
      <c r="Y151" s="297"/>
    </row>
    <row r="152" spans="1:25" s="24" customFormat="1" ht="22.05" customHeight="1" x14ac:dyDescent="0.25">
      <c r="A152" s="682"/>
      <c r="B152" s="684"/>
      <c r="C152" s="430" t="s">
        <v>4023</v>
      </c>
      <c r="D152" s="429">
        <f>1/$B$202*B139</f>
        <v>3.4698343232260079E-2</v>
      </c>
      <c r="E152" s="290">
        <v>14681</v>
      </c>
      <c r="F152" s="261">
        <f t="shared" si="34"/>
        <v>3249</v>
      </c>
      <c r="G152" s="291">
        <f>D152*(E152+F152)</f>
        <v>622.14129415442324</v>
      </c>
      <c r="H152" s="291">
        <f t="shared" si="33"/>
        <v>7465.6955298530793</v>
      </c>
      <c r="I152" s="428">
        <f t="shared" si="30"/>
        <v>1.8945314350128355E-5</v>
      </c>
      <c r="J152" s="485">
        <f t="shared" si="31"/>
        <v>5.3073085339168493</v>
      </c>
      <c r="K152" s="297"/>
      <c r="L152" s="297"/>
      <c r="M152" s="297"/>
      <c r="N152" s="297"/>
      <c r="O152" s="297"/>
      <c r="P152" s="297"/>
      <c r="Q152" s="297"/>
      <c r="R152" s="297"/>
      <c r="S152" s="297"/>
      <c r="T152" s="297"/>
      <c r="U152" s="297"/>
      <c r="V152" s="297"/>
      <c r="W152" s="297"/>
      <c r="X152" s="297"/>
      <c r="Y152" s="297"/>
    </row>
    <row r="153" spans="1:25" s="24" customFormat="1" ht="29.25" customHeight="1" x14ac:dyDescent="0.25">
      <c r="A153" s="682"/>
      <c r="B153" s="684"/>
      <c r="C153" s="430" t="s">
        <v>4024</v>
      </c>
      <c r="D153" s="429">
        <f>0/$B$202*B139</f>
        <v>0</v>
      </c>
      <c r="E153" s="290">
        <v>9810</v>
      </c>
      <c r="F153" s="261">
        <f>F174</f>
        <v>8120</v>
      </c>
      <c r="G153" s="291">
        <f>D153*(E153+F153)</f>
        <v>0</v>
      </c>
      <c r="H153" s="291">
        <f t="shared" si="33"/>
        <v>0</v>
      </c>
      <c r="I153" s="428">
        <f t="shared" si="30"/>
        <v>0</v>
      </c>
      <c r="J153" s="485">
        <f t="shared" si="31"/>
        <v>0</v>
      </c>
      <c r="K153" s="297"/>
      <c r="L153" s="297"/>
      <c r="M153" s="297"/>
      <c r="N153" s="297"/>
      <c r="O153" s="297"/>
      <c r="P153" s="297"/>
      <c r="Q153" s="297"/>
      <c r="R153" s="297"/>
      <c r="S153" s="297"/>
      <c r="T153" s="297"/>
      <c r="U153" s="297"/>
      <c r="V153" s="297"/>
      <c r="W153" s="297"/>
      <c r="X153" s="297"/>
      <c r="Y153" s="297"/>
    </row>
    <row r="154" spans="1:25" s="24" customFormat="1" ht="22.05" customHeight="1" x14ac:dyDescent="0.25">
      <c r="A154" s="682"/>
      <c r="B154" s="684"/>
      <c r="C154" s="430" t="s">
        <v>4025</v>
      </c>
      <c r="D154" s="429">
        <f>1/$B$202*B139</f>
        <v>3.4698343232260079E-2</v>
      </c>
      <c r="E154" s="290">
        <v>10081</v>
      </c>
      <c r="F154" s="261">
        <f t="shared" si="34"/>
        <v>7849</v>
      </c>
      <c r="G154" s="291">
        <f t="shared" si="32"/>
        <v>622.14129415442324</v>
      </c>
      <c r="H154" s="291">
        <f t="shared" si="33"/>
        <v>7465.6955298530793</v>
      </c>
      <c r="I154" s="428">
        <f t="shared" si="30"/>
        <v>1.8945314350128355E-5</v>
      </c>
      <c r="J154" s="485">
        <f t="shared" si="31"/>
        <v>5.3073085339168493</v>
      </c>
      <c r="K154" s="297"/>
      <c r="L154" s="297"/>
      <c r="M154" s="297"/>
      <c r="N154" s="297"/>
      <c r="O154" s="297"/>
      <c r="P154" s="297"/>
      <c r="Q154" s="297"/>
      <c r="R154" s="297"/>
      <c r="S154" s="297"/>
      <c r="T154" s="297"/>
      <c r="U154" s="297"/>
      <c r="V154" s="297"/>
      <c r="W154" s="297"/>
      <c r="X154" s="297"/>
      <c r="Y154" s="297"/>
    </row>
    <row r="155" spans="1:25" s="24" customFormat="1" ht="22.05" customHeight="1" x14ac:dyDescent="0.25">
      <c r="A155" s="682"/>
      <c r="B155" s="684"/>
      <c r="C155" s="430" t="s">
        <v>4026</v>
      </c>
      <c r="D155" s="429">
        <f>1/$B$202*B139</f>
        <v>3.4698343232260079E-2</v>
      </c>
      <c r="E155" s="290">
        <v>9810</v>
      </c>
      <c r="F155" s="261">
        <f t="shared" si="34"/>
        <v>8120</v>
      </c>
      <c r="G155" s="291">
        <f t="shared" si="32"/>
        <v>622.14129415442324</v>
      </c>
      <c r="H155" s="291">
        <f t="shared" si="33"/>
        <v>7465.6955298530793</v>
      </c>
      <c r="I155" s="428">
        <f t="shared" si="30"/>
        <v>1.8945314350128355E-5</v>
      </c>
      <c r="J155" s="485">
        <f t="shared" si="31"/>
        <v>5.3073085339168493</v>
      </c>
      <c r="K155" s="297"/>
      <c r="L155" s="297"/>
      <c r="M155" s="297"/>
      <c r="N155" s="297"/>
      <c r="O155" s="297"/>
      <c r="P155" s="297"/>
      <c r="Q155" s="297"/>
      <c r="R155" s="297"/>
      <c r="S155" s="297"/>
      <c r="T155" s="297"/>
      <c r="U155" s="297"/>
      <c r="V155" s="297"/>
      <c r="W155" s="297"/>
      <c r="X155" s="297"/>
      <c r="Y155" s="297"/>
    </row>
    <row r="156" spans="1:25" s="24" customFormat="1" ht="22.05" customHeight="1" x14ac:dyDescent="0.25">
      <c r="A156" s="682"/>
      <c r="B156" s="684"/>
      <c r="C156" s="430" t="s">
        <v>4027</v>
      </c>
      <c r="D156" s="429">
        <f>0.5/$B$202*B139</f>
        <v>1.7349171616130039E-2</v>
      </c>
      <c r="E156" s="290">
        <v>8425</v>
      </c>
      <c r="F156" s="261">
        <f>F177</f>
        <v>9505</v>
      </c>
      <c r="G156" s="291">
        <f t="shared" si="32"/>
        <v>311.07064707721162</v>
      </c>
      <c r="H156" s="291">
        <f t="shared" si="33"/>
        <v>3732.8477649265396</v>
      </c>
      <c r="I156" s="428">
        <f t="shared" si="30"/>
        <v>9.4726571750641773E-6</v>
      </c>
      <c r="J156" s="485">
        <f t="shared" si="31"/>
        <v>2.6536542669584247</v>
      </c>
      <c r="K156" s="297"/>
      <c r="L156" s="297"/>
      <c r="M156" s="297"/>
      <c r="N156" s="297"/>
      <c r="O156" s="297"/>
      <c r="P156" s="297"/>
      <c r="Q156" s="297"/>
      <c r="R156" s="297"/>
      <c r="S156" s="297"/>
      <c r="T156" s="297"/>
      <c r="U156" s="297"/>
      <c r="V156" s="297"/>
      <c r="W156" s="297"/>
      <c r="X156" s="297"/>
      <c r="Y156" s="297"/>
    </row>
    <row r="157" spans="1:25" s="24" customFormat="1" ht="22.05" customHeight="1" x14ac:dyDescent="0.25">
      <c r="A157" s="682"/>
      <c r="B157" s="684"/>
      <c r="C157" s="434" t="s">
        <v>4146</v>
      </c>
      <c r="D157" s="435">
        <f>SUM(D139:D156)</f>
        <v>0.88480775242263188</v>
      </c>
      <c r="E157" s="484">
        <f>SUM(E139:E156)</f>
        <v>239770</v>
      </c>
      <c r="F157" s="261"/>
      <c r="G157" s="340">
        <f>SUM(G139:G156)</f>
        <v>16818.460456392626</v>
      </c>
      <c r="H157" s="340">
        <f>SUM(H139:H156)</f>
        <v>201821.52547671145</v>
      </c>
      <c r="I157" s="348"/>
      <c r="J157" s="348"/>
      <c r="K157" s="297"/>
      <c r="L157" s="297"/>
      <c r="M157" s="297"/>
      <c r="N157" s="297"/>
      <c r="O157" s="297"/>
      <c r="P157" s="297"/>
      <c r="Q157" s="297"/>
      <c r="R157" s="297"/>
      <c r="S157" s="297"/>
      <c r="T157" s="297"/>
      <c r="U157" s="297"/>
      <c r="V157" s="297"/>
      <c r="W157" s="297"/>
      <c r="X157" s="297"/>
      <c r="Y157" s="297"/>
    </row>
    <row r="158" spans="1:25" s="24" customFormat="1" ht="22.05" customHeight="1" x14ac:dyDescent="0.25">
      <c r="A158" s="682"/>
      <c r="B158" s="684"/>
      <c r="C158" s="434" t="s">
        <v>4147</v>
      </c>
      <c r="D158" s="435"/>
      <c r="E158" s="484"/>
      <c r="F158" s="407">
        <f>$F$32</f>
        <v>0</v>
      </c>
      <c r="G158" s="340">
        <f>G157/(100-$F$32)*$F$32</f>
        <v>0</v>
      </c>
      <c r="H158" s="340">
        <f>H157/(100-$F$32)*$F$32</f>
        <v>0</v>
      </c>
      <c r="I158" s="348"/>
      <c r="J158" s="348"/>
      <c r="K158" s="297"/>
      <c r="L158" s="297"/>
      <c r="M158" s="297"/>
      <c r="N158" s="297"/>
      <c r="O158" s="297"/>
      <c r="P158" s="297"/>
      <c r="Q158" s="297"/>
      <c r="R158" s="297"/>
      <c r="S158" s="297"/>
      <c r="T158" s="297"/>
      <c r="U158" s="297"/>
      <c r="V158" s="297"/>
      <c r="W158" s="297"/>
      <c r="X158" s="297"/>
      <c r="Y158" s="297"/>
    </row>
    <row r="159" spans="1:25" s="437" customFormat="1" ht="22.05" customHeight="1" thickBot="1" x14ac:dyDescent="0.3">
      <c r="A159" s="682"/>
      <c r="B159" s="666"/>
      <c r="C159" s="434" t="s">
        <v>4138</v>
      </c>
      <c r="D159" s="435"/>
      <c r="E159" s="404"/>
      <c r="F159" s="407"/>
      <c r="G159" s="340">
        <f>(G157+G158)*1.302</f>
        <v>21897.635514223199</v>
      </c>
      <c r="H159" s="340">
        <f>(H157+H158)*1.302</f>
        <v>262771.6261706783</v>
      </c>
      <c r="I159" s="348"/>
      <c r="J159" s="348"/>
      <c r="K159" s="436"/>
      <c r="L159" s="436"/>
      <c r="M159" s="436"/>
      <c r="N159" s="436"/>
      <c r="O159" s="436"/>
      <c r="P159" s="436"/>
      <c r="Q159" s="436"/>
      <c r="R159" s="436"/>
      <c r="S159" s="436"/>
      <c r="T159" s="436"/>
      <c r="U159" s="436"/>
      <c r="V159" s="436"/>
      <c r="W159" s="436"/>
      <c r="X159" s="436"/>
      <c r="Y159" s="436"/>
    </row>
    <row r="160" spans="1:25" s="24" customFormat="1" ht="22.05" customHeight="1" x14ac:dyDescent="0.25">
      <c r="A160" s="682" t="s">
        <v>4192</v>
      </c>
      <c r="B160" s="683">
        <f>'РАСЧЕТ (первонач)'!B19</f>
        <v>1485</v>
      </c>
      <c r="C160" s="430" t="s">
        <v>4010</v>
      </c>
      <c r="D160" s="427">
        <f>1/$B$202*B160</f>
        <v>2.8133791809940606E-2</v>
      </c>
      <c r="E160" s="290">
        <v>23520</v>
      </c>
      <c r="F160" s="261"/>
      <c r="G160" s="291">
        <f>D160*(E160+F160)</f>
        <v>661.70678336980302</v>
      </c>
      <c r="H160" s="291">
        <f>G160*12</f>
        <v>7940.4814004376367</v>
      </c>
      <c r="I160" s="428">
        <f>D160/$B$160</f>
        <v>1.8945314350128355E-5</v>
      </c>
      <c r="J160" s="485">
        <f>(H160+H160/(100-$F$200)*$F$200)*1.302/$B$160</f>
        <v>6.9619574298786553</v>
      </c>
      <c r="K160" s="297"/>
      <c r="L160" s="297"/>
      <c r="M160" s="297"/>
      <c r="N160" s="297"/>
      <c r="O160" s="297"/>
      <c r="P160" s="297"/>
      <c r="Q160" s="297"/>
      <c r="R160" s="297"/>
      <c r="S160" s="297"/>
      <c r="T160" s="297"/>
      <c r="U160" s="297"/>
      <c r="V160" s="297"/>
      <c r="W160" s="297"/>
      <c r="X160" s="297"/>
      <c r="Y160" s="297"/>
    </row>
    <row r="161" spans="1:25" s="24" customFormat="1" ht="22.05" customHeight="1" x14ac:dyDescent="0.25">
      <c r="A161" s="682"/>
      <c r="B161" s="683"/>
      <c r="C161" s="430" t="s">
        <v>4011</v>
      </c>
      <c r="D161" s="429">
        <f>3/$B$202*B160</f>
        <v>8.4401375429821818E-2</v>
      </c>
      <c r="E161" s="290">
        <v>22310</v>
      </c>
      <c r="F161" s="261"/>
      <c r="G161" s="291">
        <f t="shared" ref="G161:G177" si="35">D161*(E161+F161)</f>
        <v>1882.9946858393248</v>
      </c>
      <c r="H161" s="291">
        <f t="shared" ref="H161:H177" si="36">G161*12</f>
        <v>22595.936230071897</v>
      </c>
      <c r="I161" s="428">
        <f t="shared" ref="I161:I177" si="37">D161/$B$160</f>
        <v>5.6835943050385064E-5</v>
      </c>
      <c r="J161" s="554">
        <f t="shared" ref="J161:J177" si="38">(H161+H161/(100-$F$200)*$F$200)*1.302/$B$160</f>
        <v>19.811386512830715</v>
      </c>
      <c r="K161" s="297"/>
      <c r="L161" s="297"/>
      <c r="M161" s="297"/>
      <c r="N161" s="297"/>
      <c r="O161" s="297"/>
      <c r="P161" s="297"/>
      <c r="Q161" s="297"/>
      <c r="R161" s="297"/>
      <c r="S161" s="297"/>
      <c r="T161" s="297"/>
      <c r="U161" s="297"/>
      <c r="V161" s="297"/>
      <c r="W161" s="297"/>
      <c r="X161" s="297"/>
      <c r="Y161" s="297"/>
    </row>
    <row r="162" spans="1:25" s="24" customFormat="1" ht="22.05" customHeight="1" x14ac:dyDescent="0.25">
      <c r="A162" s="682"/>
      <c r="B162" s="683"/>
      <c r="C162" s="430" t="s">
        <v>4012</v>
      </c>
      <c r="D162" s="429">
        <f>1/$B$202*B160</f>
        <v>2.8133791809940606E-2</v>
      </c>
      <c r="E162" s="290">
        <v>22310</v>
      </c>
      <c r="F162" s="261"/>
      <c r="G162" s="291">
        <f t="shared" si="35"/>
        <v>627.6648952797749</v>
      </c>
      <c r="H162" s="291">
        <f t="shared" si="36"/>
        <v>7531.9787433572983</v>
      </c>
      <c r="I162" s="428">
        <f t="shared" si="37"/>
        <v>1.8945314350128355E-5</v>
      </c>
      <c r="J162" s="554">
        <f t="shared" si="38"/>
        <v>6.6037955042769036</v>
      </c>
      <c r="K162" s="297"/>
      <c r="L162" s="297"/>
      <c r="M162" s="297"/>
      <c r="N162" s="297"/>
      <c r="O162" s="297"/>
      <c r="P162" s="297"/>
      <c r="Q162" s="297"/>
      <c r="R162" s="297"/>
      <c r="S162" s="297"/>
      <c r="T162" s="297"/>
      <c r="U162" s="297"/>
      <c r="V162" s="297"/>
      <c r="W162" s="297"/>
      <c r="X162" s="297"/>
      <c r="Y162" s="297"/>
    </row>
    <row r="163" spans="1:25" s="24" customFormat="1" ht="22.05" customHeight="1" x14ac:dyDescent="0.25">
      <c r="A163" s="682"/>
      <c r="B163" s="683"/>
      <c r="C163" s="430" t="s">
        <v>4013</v>
      </c>
      <c r="D163" s="429">
        <f>1/$B$202*B160</f>
        <v>2.8133791809940606E-2</v>
      </c>
      <c r="E163" s="290">
        <v>22310</v>
      </c>
      <c r="F163" s="261"/>
      <c r="G163" s="291">
        <f t="shared" si="35"/>
        <v>627.6648952797749</v>
      </c>
      <c r="H163" s="291">
        <f t="shared" si="36"/>
        <v>7531.9787433572983</v>
      </c>
      <c r="I163" s="428">
        <f t="shared" si="37"/>
        <v>1.8945314350128355E-5</v>
      </c>
      <c r="J163" s="554">
        <f t="shared" si="38"/>
        <v>6.6037955042769036</v>
      </c>
      <c r="K163" s="297"/>
      <c r="L163" s="297"/>
      <c r="M163" s="297"/>
      <c r="N163" s="297"/>
      <c r="O163" s="297"/>
      <c r="P163" s="297"/>
      <c r="Q163" s="297"/>
      <c r="R163" s="297"/>
      <c r="S163" s="297"/>
      <c r="T163" s="297"/>
      <c r="U163" s="297"/>
      <c r="V163" s="297"/>
      <c r="W163" s="297"/>
      <c r="X163" s="297"/>
      <c r="Y163" s="297"/>
    </row>
    <row r="164" spans="1:25" s="24" customFormat="1" ht="22.05" customHeight="1" x14ac:dyDescent="0.25">
      <c r="A164" s="682"/>
      <c r="B164" s="683"/>
      <c r="C164" s="430" t="s">
        <v>4014</v>
      </c>
      <c r="D164" s="431">
        <f>1/$B$202*B160</f>
        <v>2.8133791809940606E-2</v>
      </c>
      <c r="E164" s="290">
        <v>9580</v>
      </c>
      <c r="F164" s="261">
        <v>8350</v>
      </c>
      <c r="G164" s="291">
        <f t="shared" si="35"/>
        <v>504.43888715223505</v>
      </c>
      <c r="H164" s="291">
        <f t="shared" si="36"/>
        <v>6053.2666458268204</v>
      </c>
      <c r="I164" s="428">
        <f t="shared" si="37"/>
        <v>1.8945314350128355E-5</v>
      </c>
      <c r="J164" s="554">
        <f t="shared" si="38"/>
        <v>5.3073085339168484</v>
      </c>
      <c r="K164" s="297"/>
      <c r="L164" s="297"/>
      <c r="M164" s="297"/>
      <c r="N164" s="297"/>
      <c r="O164" s="297"/>
      <c r="P164" s="297"/>
      <c r="Q164" s="297"/>
      <c r="R164" s="297"/>
      <c r="S164" s="297"/>
      <c r="T164" s="297"/>
      <c r="U164" s="297"/>
      <c r="V164" s="297"/>
      <c r="W164" s="297"/>
      <c r="X164" s="297"/>
      <c r="Y164" s="297"/>
    </row>
    <row r="165" spans="1:25" s="24" customFormat="1" ht="22.05" customHeight="1" x14ac:dyDescent="0.25">
      <c r="A165" s="682"/>
      <c r="B165" s="683"/>
      <c r="C165" s="430" t="s">
        <v>4015</v>
      </c>
      <c r="D165" s="429">
        <f>1/$B$202*B160</f>
        <v>2.8133791809940606E-2</v>
      </c>
      <c r="E165" s="290">
        <v>9010</v>
      </c>
      <c r="F165" s="261">
        <v>8920</v>
      </c>
      <c r="G165" s="291">
        <f t="shared" si="35"/>
        <v>504.43888715223505</v>
      </c>
      <c r="H165" s="291">
        <f t="shared" si="36"/>
        <v>6053.2666458268204</v>
      </c>
      <c r="I165" s="428">
        <f t="shared" si="37"/>
        <v>1.8945314350128355E-5</v>
      </c>
      <c r="J165" s="554">
        <f t="shared" si="38"/>
        <v>5.3073085339168484</v>
      </c>
      <c r="K165" s="297"/>
      <c r="L165" s="297"/>
      <c r="M165" s="297"/>
      <c r="N165" s="297"/>
      <c r="O165" s="297"/>
      <c r="P165" s="297"/>
      <c r="Q165" s="297"/>
      <c r="R165" s="297"/>
      <c r="S165" s="297"/>
      <c r="T165" s="297"/>
      <c r="U165" s="297"/>
      <c r="V165" s="297"/>
      <c r="W165" s="297"/>
      <c r="X165" s="297"/>
      <c r="Y165" s="297"/>
    </row>
    <row r="166" spans="1:25" s="24" customFormat="1" ht="22.05" customHeight="1" x14ac:dyDescent="0.25">
      <c r="A166" s="682"/>
      <c r="B166" s="683"/>
      <c r="C166" s="439" t="s">
        <v>4016</v>
      </c>
      <c r="D166" s="432">
        <f>1/$B$202*B160</f>
        <v>2.8133791809940606E-2</v>
      </c>
      <c r="E166" s="290">
        <v>15595</v>
      </c>
      <c r="F166" s="261">
        <v>2335</v>
      </c>
      <c r="G166" s="291">
        <f t="shared" si="35"/>
        <v>504.43888715223505</v>
      </c>
      <c r="H166" s="291">
        <f t="shared" si="36"/>
        <v>6053.2666458268204</v>
      </c>
      <c r="I166" s="428">
        <f t="shared" si="37"/>
        <v>1.8945314350128355E-5</v>
      </c>
      <c r="J166" s="554">
        <f t="shared" si="38"/>
        <v>5.3073085339168484</v>
      </c>
      <c r="K166" s="297"/>
      <c r="L166" s="297"/>
      <c r="M166" s="297"/>
      <c r="N166" s="297"/>
      <c r="O166" s="297"/>
      <c r="P166" s="297"/>
      <c r="Q166" s="297"/>
      <c r="R166" s="297"/>
      <c r="S166" s="297"/>
      <c r="T166" s="297"/>
      <c r="U166" s="297"/>
      <c r="V166" s="297"/>
      <c r="W166" s="297"/>
      <c r="X166" s="297"/>
      <c r="Y166" s="297"/>
    </row>
    <row r="167" spans="1:25" s="24" customFormat="1" ht="22.05" customHeight="1" x14ac:dyDescent="0.25">
      <c r="A167" s="682"/>
      <c r="B167" s="683"/>
      <c r="C167" s="433" t="s">
        <v>4017</v>
      </c>
      <c r="D167" s="417">
        <f>0/$B$202*B160</f>
        <v>0</v>
      </c>
      <c r="E167" s="290">
        <v>13060</v>
      </c>
      <c r="F167" s="261">
        <f>F188</f>
        <v>4870</v>
      </c>
      <c r="G167" s="291">
        <f t="shared" si="35"/>
        <v>0</v>
      </c>
      <c r="H167" s="291">
        <f t="shared" si="36"/>
        <v>0</v>
      </c>
      <c r="I167" s="428">
        <f t="shared" si="37"/>
        <v>0</v>
      </c>
      <c r="J167" s="554">
        <f t="shared" si="38"/>
        <v>0</v>
      </c>
      <c r="K167" s="297"/>
      <c r="L167" s="297"/>
      <c r="M167" s="297"/>
      <c r="N167" s="297"/>
      <c r="O167" s="297"/>
      <c r="P167" s="297"/>
      <c r="Q167" s="297"/>
      <c r="R167" s="297"/>
      <c r="S167" s="297"/>
      <c r="T167" s="297"/>
      <c r="U167" s="297"/>
      <c r="V167" s="297"/>
      <c r="W167" s="297"/>
      <c r="X167" s="297"/>
      <c r="Y167" s="297"/>
    </row>
    <row r="168" spans="1:25" s="24" customFormat="1" ht="22.05" customHeight="1" x14ac:dyDescent="0.25">
      <c r="A168" s="682"/>
      <c r="B168" s="683"/>
      <c r="C168" s="430" t="s">
        <v>4018</v>
      </c>
      <c r="D168" s="429">
        <f>1/$B$202*B160</f>
        <v>2.8133791809940606E-2</v>
      </c>
      <c r="E168" s="290">
        <v>13955</v>
      </c>
      <c r="F168" s="261">
        <f t="shared" ref="F168:F176" si="39">17930-E168</f>
        <v>3975</v>
      </c>
      <c r="G168" s="291">
        <f t="shared" si="35"/>
        <v>504.43888715223505</v>
      </c>
      <c r="H168" s="291">
        <f t="shared" si="36"/>
        <v>6053.2666458268204</v>
      </c>
      <c r="I168" s="428">
        <f t="shared" si="37"/>
        <v>1.8945314350128355E-5</v>
      </c>
      <c r="J168" s="554">
        <f t="shared" si="38"/>
        <v>5.3073085339168484</v>
      </c>
      <c r="K168" s="297"/>
      <c r="L168" s="297"/>
      <c r="M168" s="297"/>
      <c r="N168" s="297"/>
      <c r="O168" s="297"/>
      <c r="P168" s="297"/>
      <c r="Q168" s="297"/>
      <c r="R168" s="297"/>
      <c r="S168" s="297"/>
      <c r="T168" s="297"/>
      <c r="U168" s="297"/>
      <c r="V168" s="297"/>
      <c r="W168" s="297"/>
      <c r="X168" s="297"/>
      <c r="Y168" s="297"/>
    </row>
    <row r="169" spans="1:25" s="24" customFormat="1" ht="22.05" customHeight="1" x14ac:dyDescent="0.25">
      <c r="A169" s="682"/>
      <c r="B169" s="683"/>
      <c r="C169" s="430" t="s">
        <v>4019</v>
      </c>
      <c r="D169" s="429">
        <f>1/$B$202*B160</f>
        <v>2.8133791809940606E-2</v>
      </c>
      <c r="E169" s="290">
        <v>12195</v>
      </c>
      <c r="F169" s="261">
        <f t="shared" si="39"/>
        <v>5735</v>
      </c>
      <c r="G169" s="291">
        <f t="shared" si="35"/>
        <v>504.43888715223505</v>
      </c>
      <c r="H169" s="291">
        <f t="shared" si="36"/>
        <v>6053.2666458268204</v>
      </c>
      <c r="I169" s="428">
        <f t="shared" si="37"/>
        <v>1.8945314350128355E-5</v>
      </c>
      <c r="J169" s="554">
        <f t="shared" si="38"/>
        <v>5.3073085339168484</v>
      </c>
      <c r="K169" s="297"/>
      <c r="L169" s="297"/>
      <c r="M169" s="297"/>
      <c r="N169" s="297"/>
      <c r="O169" s="297"/>
      <c r="P169" s="297"/>
      <c r="Q169" s="297"/>
      <c r="R169" s="297"/>
      <c r="S169" s="297"/>
      <c r="T169" s="297"/>
      <c r="U169" s="297"/>
      <c r="V169" s="297"/>
      <c r="W169" s="297"/>
      <c r="X169" s="297"/>
      <c r="Y169" s="297"/>
    </row>
    <row r="170" spans="1:25" s="24" customFormat="1" ht="22.05" customHeight="1" x14ac:dyDescent="0.25">
      <c r="A170" s="682"/>
      <c r="B170" s="683"/>
      <c r="C170" s="430" t="s">
        <v>4020</v>
      </c>
      <c r="D170" s="429">
        <f>7/$B$202*B160</f>
        <v>0.19693654266958421</v>
      </c>
      <c r="E170" s="290">
        <v>7706</v>
      </c>
      <c r="F170" s="261">
        <f t="shared" si="39"/>
        <v>10224</v>
      </c>
      <c r="G170" s="291">
        <f t="shared" si="35"/>
        <v>3531.0722100656449</v>
      </c>
      <c r="H170" s="291">
        <f t="shared" si="36"/>
        <v>42372.866520787735</v>
      </c>
      <c r="I170" s="428">
        <f t="shared" si="37"/>
        <v>1.3261720045089847E-4</v>
      </c>
      <c r="J170" s="554">
        <f t="shared" si="38"/>
        <v>37.151159737417935</v>
      </c>
      <c r="K170" s="297"/>
      <c r="L170" s="297"/>
      <c r="M170" s="297"/>
      <c r="N170" s="297"/>
      <c r="O170" s="297"/>
      <c r="P170" s="297"/>
      <c r="Q170" s="297"/>
      <c r="R170" s="297"/>
      <c r="S170" s="297"/>
      <c r="T170" s="297"/>
      <c r="U170" s="297"/>
      <c r="V170" s="297"/>
      <c r="W170" s="297"/>
      <c r="X170" s="297"/>
      <c r="Y170" s="297"/>
    </row>
    <row r="171" spans="1:25" s="24" customFormat="1" ht="22.05" customHeight="1" x14ac:dyDescent="0.25">
      <c r="A171" s="682"/>
      <c r="B171" s="683"/>
      <c r="C171" s="430" t="s">
        <v>4021</v>
      </c>
      <c r="D171" s="429">
        <f>3/$B$202*B160</f>
        <v>8.4401375429821818E-2</v>
      </c>
      <c r="E171" s="290">
        <v>7706</v>
      </c>
      <c r="F171" s="261">
        <f t="shared" si="39"/>
        <v>10224</v>
      </c>
      <c r="G171" s="291">
        <f t="shared" si="35"/>
        <v>1513.3166614567051</v>
      </c>
      <c r="H171" s="291">
        <f t="shared" si="36"/>
        <v>18159.79993748046</v>
      </c>
      <c r="I171" s="428">
        <f t="shared" si="37"/>
        <v>5.6835943050385064E-5</v>
      </c>
      <c r="J171" s="554">
        <f t="shared" si="38"/>
        <v>15.921925601750544</v>
      </c>
      <c r="K171" s="297"/>
      <c r="L171" s="297"/>
      <c r="M171" s="297"/>
      <c r="N171" s="297"/>
      <c r="O171" s="297"/>
      <c r="P171" s="297"/>
      <c r="Q171" s="297"/>
      <c r="R171" s="297"/>
      <c r="S171" s="297"/>
      <c r="T171" s="297"/>
      <c r="U171" s="297"/>
      <c r="V171" s="297"/>
      <c r="W171" s="297"/>
      <c r="X171" s="297"/>
      <c r="Y171" s="297"/>
    </row>
    <row r="172" spans="1:25" s="24" customFormat="1" ht="22.05" customHeight="1" x14ac:dyDescent="0.25">
      <c r="A172" s="682"/>
      <c r="B172" s="683"/>
      <c r="C172" s="430" t="s">
        <v>4022</v>
      </c>
      <c r="D172" s="429">
        <f>1/$B$202*B160</f>
        <v>2.8133791809940606E-2</v>
      </c>
      <c r="E172" s="290">
        <v>7706</v>
      </c>
      <c r="F172" s="261">
        <f t="shared" si="39"/>
        <v>10224</v>
      </c>
      <c r="G172" s="291">
        <f t="shared" si="35"/>
        <v>504.43888715223505</v>
      </c>
      <c r="H172" s="291">
        <f t="shared" si="36"/>
        <v>6053.2666458268204</v>
      </c>
      <c r="I172" s="428">
        <f t="shared" si="37"/>
        <v>1.8945314350128355E-5</v>
      </c>
      <c r="J172" s="554">
        <f t="shared" si="38"/>
        <v>5.3073085339168484</v>
      </c>
      <c r="K172" s="297"/>
      <c r="L172" s="297"/>
      <c r="M172" s="297"/>
      <c r="N172" s="297"/>
      <c r="O172" s="297"/>
      <c r="P172" s="297"/>
      <c r="Q172" s="297"/>
      <c r="R172" s="297"/>
      <c r="S172" s="297"/>
      <c r="T172" s="297"/>
      <c r="U172" s="297"/>
      <c r="V172" s="297"/>
      <c r="W172" s="297"/>
      <c r="X172" s="297"/>
      <c r="Y172" s="297"/>
    </row>
    <row r="173" spans="1:25" s="24" customFormat="1" ht="22.05" customHeight="1" x14ac:dyDescent="0.25">
      <c r="A173" s="682"/>
      <c r="B173" s="683"/>
      <c r="C173" s="430" t="s">
        <v>4023</v>
      </c>
      <c r="D173" s="429">
        <f>1/$B$202*B160</f>
        <v>2.8133791809940606E-2</v>
      </c>
      <c r="E173" s="290">
        <v>14681</v>
      </c>
      <c r="F173" s="261">
        <f t="shared" si="39"/>
        <v>3249</v>
      </c>
      <c r="G173" s="291">
        <f t="shared" si="35"/>
        <v>504.43888715223505</v>
      </c>
      <c r="H173" s="291">
        <f t="shared" si="36"/>
        <v>6053.2666458268204</v>
      </c>
      <c r="I173" s="428">
        <f t="shared" si="37"/>
        <v>1.8945314350128355E-5</v>
      </c>
      <c r="J173" s="554">
        <f t="shared" si="38"/>
        <v>5.3073085339168484</v>
      </c>
      <c r="K173" s="297"/>
      <c r="L173" s="297"/>
      <c r="M173" s="297"/>
      <c r="N173" s="297"/>
      <c r="O173" s="297"/>
      <c r="P173" s="297"/>
      <c r="Q173" s="297"/>
      <c r="R173" s="297"/>
      <c r="S173" s="297"/>
      <c r="T173" s="297"/>
      <c r="U173" s="297"/>
      <c r="V173" s="297"/>
      <c r="W173" s="297"/>
      <c r="X173" s="297"/>
      <c r="Y173" s="297"/>
    </row>
    <row r="174" spans="1:25" s="24" customFormat="1" ht="33.75" customHeight="1" x14ac:dyDescent="0.25">
      <c r="A174" s="682"/>
      <c r="B174" s="683"/>
      <c r="C174" s="430" t="s">
        <v>4024</v>
      </c>
      <c r="D174" s="429">
        <f>0/$B$202*B160</f>
        <v>0</v>
      </c>
      <c r="E174" s="290">
        <v>9810</v>
      </c>
      <c r="F174" s="261">
        <f>F195</f>
        <v>8120</v>
      </c>
      <c r="G174" s="291">
        <f t="shared" si="35"/>
        <v>0</v>
      </c>
      <c r="H174" s="291">
        <f t="shared" si="36"/>
        <v>0</v>
      </c>
      <c r="I174" s="428">
        <f t="shared" si="37"/>
        <v>0</v>
      </c>
      <c r="J174" s="554">
        <f t="shared" si="38"/>
        <v>0</v>
      </c>
      <c r="K174" s="297"/>
      <c r="L174" s="297"/>
      <c r="M174" s="297"/>
      <c r="N174" s="297"/>
      <c r="O174" s="297"/>
      <c r="P174" s="297"/>
      <c r="Q174" s="297"/>
      <c r="R174" s="297"/>
      <c r="S174" s="297"/>
      <c r="T174" s="297"/>
      <c r="U174" s="297"/>
      <c r="V174" s="297"/>
      <c r="W174" s="297"/>
      <c r="X174" s="297"/>
      <c r="Y174" s="297"/>
    </row>
    <row r="175" spans="1:25" s="24" customFormat="1" ht="22.05" customHeight="1" x14ac:dyDescent="0.25">
      <c r="A175" s="682"/>
      <c r="B175" s="683"/>
      <c r="C175" s="430" t="s">
        <v>4025</v>
      </c>
      <c r="D175" s="429">
        <f>1/$B$202*B160</f>
        <v>2.8133791809940606E-2</v>
      </c>
      <c r="E175" s="290">
        <v>10081</v>
      </c>
      <c r="F175" s="261">
        <f t="shared" si="39"/>
        <v>7849</v>
      </c>
      <c r="G175" s="291">
        <f t="shared" si="35"/>
        <v>504.43888715223505</v>
      </c>
      <c r="H175" s="291">
        <f t="shared" si="36"/>
        <v>6053.2666458268204</v>
      </c>
      <c r="I175" s="428">
        <f t="shared" si="37"/>
        <v>1.8945314350128355E-5</v>
      </c>
      <c r="J175" s="554">
        <f t="shared" si="38"/>
        <v>5.3073085339168484</v>
      </c>
      <c r="K175" s="297"/>
      <c r="L175" s="297"/>
      <c r="M175" s="297"/>
      <c r="N175" s="297"/>
      <c r="O175" s="297"/>
      <c r="P175" s="297"/>
      <c r="Q175" s="297"/>
      <c r="R175" s="297"/>
      <c r="S175" s="297"/>
      <c r="T175" s="297"/>
      <c r="U175" s="297"/>
      <c r="V175" s="297"/>
      <c r="W175" s="297"/>
      <c r="X175" s="297"/>
      <c r="Y175" s="297"/>
    </row>
    <row r="176" spans="1:25" s="24" customFormat="1" ht="22.05" customHeight="1" x14ac:dyDescent="0.25">
      <c r="A176" s="682"/>
      <c r="B176" s="683"/>
      <c r="C176" s="430" t="s">
        <v>4026</v>
      </c>
      <c r="D176" s="429">
        <f>1/$B$202*B160</f>
        <v>2.8133791809940606E-2</v>
      </c>
      <c r="E176" s="290">
        <v>9810</v>
      </c>
      <c r="F176" s="261">
        <f t="shared" si="39"/>
        <v>8120</v>
      </c>
      <c r="G176" s="291">
        <f t="shared" si="35"/>
        <v>504.43888715223505</v>
      </c>
      <c r="H176" s="291">
        <f t="shared" si="36"/>
        <v>6053.2666458268204</v>
      </c>
      <c r="I176" s="428">
        <f t="shared" si="37"/>
        <v>1.8945314350128355E-5</v>
      </c>
      <c r="J176" s="554">
        <f t="shared" si="38"/>
        <v>5.3073085339168484</v>
      </c>
      <c r="K176" s="297"/>
      <c r="L176" s="297"/>
      <c r="M176" s="297"/>
      <c r="N176" s="297"/>
      <c r="O176" s="297"/>
      <c r="P176" s="297"/>
      <c r="Q176" s="297"/>
      <c r="R176" s="297"/>
      <c r="S176" s="297"/>
      <c r="T176" s="297"/>
      <c r="U176" s="297"/>
      <c r="V176" s="297"/>
      <c r="W176" s="297"/>
      <c r="X176" s="297"/>
      <c r="Y176" s="297"/>
    </row>
    <row r="177" spans="1:25" s="24" customFormat="1" ht="22.05" customHeight="1" x14ac:dyDescent="0.25">
      <c r="A177" s="682"/>
      <c r="B177" s="683"/>
      <c r="C177" s="430" t="s">
        <v>4027</v>
      </c>
      <c r="D177" s="429">
        <f>0.5/$B$202*B160</f>
        <v>1.4066895904970303E-2</v>
      </c>
      <c r="E177" s="290">
        <v>8425</v>
      </c>
      <c r="F177" s="261">
        <f>F198</f>
        <v>9505</v>
      </c>
      <c r="G177" s="291">
        <f t="shared" si="35"/>
        <v>252.21944357611753</v>
      </c>
      <c r="H177" s="291">
        <f t="shared" si="36"/>
        <v>3026.6333229134102</v>
      </c>
      <c r="I177" s="428">
        <f t="shared" si="37"/>
        <v>9.4726571750641773E-6</v>
      </c>
      <c r="J177" s="554">
        <f t="shared" si="38"/>
        <v>2.6536542669584242</v>
      </c>
      <c r="K177" s="297"/>
      <c r="L177" s="297"/>
      <c r="M177" s="297"/>
      <c r="N177" s="297"/>
      <c r="O177" s="297"/>
      <c r="P177" s="297"/>
      <c r="Q177" s="297"/>
      <c r="R177" s="297"/>
      <c r="S177" s="297"/>
      <c r="T177" s="297"/>
      <c r="U177" s="297"/>
      <c r="V177" s="297"/>
      <c r="W177" s="297"/>
      <c r="X177" s="297"/>
      <c r="Y177" s="297"/>
    </row>
    <row r="178" spans="1:25" s="24" customFormat="1" ht="22.05" customHeight="1" x14ac:dyDescent="0.25">
      <c r="A178" s="682"/>
      <c r="B178" s="683"/>
      <c r="C178" s="434" t="s">
        <v>4146</v>
      </c>
      <c r="D178" s="435">
        <f>SUM(D160:D177)</f>
        <v>0.71741169115348535</v>
      </c>
      <c r="E178" s="484">
        <f>SUM(E160:E177)</f>
        <v>239770</v>
      </c>
      <c r="F178" s="261"/>
      <c r="G178" s="340">
        <f>SUM(G160:G177)</f>
        <v>13636.589559237262</v>
      </c>
      <c r="H178" s="340">
        <f>SUM(H160:H177)</f>
        <v>163639.07471084705</v>
      </c>
      <c r="I178" s="348"/>
      <c r="J178" s="348"/>
      <c r="K178" s="297"/>
      <c r="L178" s="297"/>
      <c r="M178" s="297"/>
      <c r="N178" s="297"/>
      <c r="O178" s="297"/>
      <c r="P178" s="297"/>
      <c r="Q178" s="297"/>
      <c r="R178" s="297"/>
      <c r="S178" s="297"/>
      <c r="T178" s="297"/>
      <c r="U178" s="297"/>
      <c r="V178" s="297"/>
      <c r="W178" s="297"/>
      <c r="X178" s="297"/>
      <c r="Y178" s="297"/>
    </row>
    <row r="179" spans="1:25" s="24" customFormat="1" ht="22.05" customHeight="1" x14ac:dyDescent="0.25">
      <c r="A179" s="682"/>
      <c r="B179" s="683"/>
      <c r="C179" s="434" t="s">
        <v>4147</v>
      </c>
      <c r="D179" s="484"/>
      <c r="E179" s="484"/>
      <c r="F179" s="407">
        <f>$F$32</f>
        <v>0</v>
      </c>
      <c r="G179" s="340">
        <f>G178/(100-$F$32)*$F$32</f>
        <v>0</v>
      </c>
      <c r="H179" s="340">
        <f>H178/(100-$F$32)*$F$32</f>
        <v>0</v>
      </c>
      <c r="I179" s="348"/>
      <c r="J179" s="348"/>
      <c r="K179" s="297"/>
      <c r="L179" s="297"/>
      <c r="M179" s="297"/>
      <c r="N179" s="297"/>
      <c r="O179" s="297"/>
      <c r="P179" s="297"/>
      <c r="Q179" s="297"/>
      <c r="R179" s="297"/>
      <c r="S179" s="297"/>
      <c r="T179" s="297"/>
      <c r="U179" s="297"/>
      <c r="V179" s="297"/>
      <c r="W179" s="297"/>
      <c r="X179" s="297"/>
      <c r="Y179" s="297"/>
    </row>
    <row r="180" spans="1:25" s="24" customFormat="1" ht="22.05" customHeight="1" x14ac:dyDescent="0.25">
      <c r="A180" s="682"/>
      <c r="B180" s="683"/>
      <c r="C180" s="434" t="s">
        <v>4138</v>
      </c>
      <c r="D180" s="404"/>
      <c r="E180" s="404"/>
      <c r="F180" s="407"/>
      <c r="G180" s="340">
        <f>(G178+G179)*1.302</f>
        <v>17754.839606126916</v>
      </c>
      <c r="H180" s="340">
        <f>(H178+H179)*1.302</f>
        <v>213058.07527352287</v>
      </c>
      <c r="I180" s="348"/>
      <c r="J180" s="348"/>
      <c r="K180" s="297"/>
      <c r="L180" s="297"/>
      <c r="M180" s="297"/>
      <c r="N180" s="297"/>
      <c r="O180" s="297"/>
      <c r="P180" s="297"/>
      <c r="Q180" s="297"/>
      <c r="R180" s="297"/>
      <c r="S180" s="297"/>
      <c r="T180" s="297"/>
      <c r="U180" s="297"/>
      <c r="V180" s="297"/>
      <c r="W180" s="297"/>
      <c r="X180" s="297"/>
      <c r="Y180" s="297"/>
    </row>
    <row r="181" spans="1:25" ht="22.05" customHeight="1" x14ac:dyDescent="0.25">
      <c r="A181" s="682" t="s">
        <v>4308</v>
      </c>
      <c r="B181" s="683">
        <f>'РАСЧЕТ (первонач)'!B20</f>
        <v>19519.5</v>
      </c>
      <c r="C181" s="430" t="s">
        <v>4010</v>
      </c>
      <c r="D181" s="427">
        <f>1/$B$202*B181</f>
        <v>0.36980306345733044</v>
      </c>
      <c r="E181" s="290">
        <v>23520</v>
      </c>
      <c r="F181" s="261"/>
      <c r="G181" s="291">
        <f>D181*(E181+F181)</f>
        <v>8697.7680525164124</v>
      </c>
      <c r="H181" s="291">
        <f>G181*12</f>
        <v>104373.21663019696</v>
      </c>
      <c r="I181" s="428">
        <f t="shared" ref="I181:I198" si="40">D181/$B$181</f>
        <v>1.8945314350128355E-5</v>
      </c>
      <c r="J181" s="485">
        <f>(H181+H181/(100-$F$200)*$F$200)*1.302/$B$181</f>
        <v>6.9619574298786571</v>
      </c>
      <c r="K181" s="591">
        <f>G181+G160+G139+G118+G97+G76+G55+G34+G13</f>
        <v>23520.000000000004</v>
      </c>
      <c r="L181" s="297"/>
      <c r="M181" s="297"/>
      <c r="N181" s="298"/>
      <c r="O181" s="298"/>
      <c r="P181" s="298"/>
      <c r="Q181" s="298"/>
      <c r="R181" s="298"/>
      <c r="S181" s="298"/>
      <c r="T181" s="298"/>
      <c r="U181" s="298"/>
      <c r="V181" s="298"/>
      <c r="W181" s="298"/>
      <c r="X181" s="298"/>
      <c r="Y181" s="298"/>
    </row>
    <row r="182" spans="1:25" ht="22.05" customHeight="1" x14ac:dyDescent="0.25">
      <c r="A182" s="682"/>
      <c r="B182" s="683"/>
      <c r="C182" s="430" t="s">
        <v>4011</v>
      </c>
      <c r="D182" s="429">
        <f>3/$B$202*B181</f>
        <v>1.1094091903719911</v>
      </c>
      <c r="E182" s="290">
        <v>22310</v>
      </c>
      <c r="F182" s="261"/>
      <c r="G182" s="291">
        <f t="shared" ref="G182:G198" si="41">D182*(E182+F182)</f>
        <v>24750.919037199121</v>
      </c>
      <c r="H182" s="291">
        <f t="shared" ref="H182:H198" si="42">G182*12</f>
        <v>297011.02844638948</v>
      </c>
      <c r="I182" s="428">
        <f t="shared" si="40"/>
        <v>5.6835943050385057E-5</v>
      </c>
      <c r="J182" s="485">
        <f t="shared" ref="J182:J198" si="43">(H182+H182/(100-$F$200)*$F$200)*1.302/$B$181</f>
        <v>19.811386512830715</v>
      </c>
      <c r="K182" s="591">
        <f t="shared" ref="K182:K184" si="44">G182+G161+G140+G119+G98+G77+G56+G35+G14</f>
        <v>66930</v>
      </c>
      <c r="L182" s="297"/>
      <c r="M182" s="297"/>
      <c r="N182" s="298"/>
      <c r="O182" s="298"/>
      <c r="P182" s="298"/>
      <c r="Q182" s="298"/>
      <c r="R182" s="298"/>
      <c r="S182" s="298"/>
      <c r="T182" s="298"/>
      <c r="U182" s="298"/>
      <c r="V182" s="298"/>
      <c r="W182" s="298"/>
      <c r="X182" s="298"/>
      <c r="Y182" s="298"/>
    </row>
    <row r="183" spans="1:25" ht="22.05" customHeight="1" x14ac:dyDescent="0.25">
      <c r="A183" s="682"/>
      <c r="B183" s="683"/>
      <c r="C183" s="430" t="s">
        <v>4012</v>
      </c>
      <c r="D183" s="429">
        <f>1/$B$202*B181</f>
        <v>0.36980306345733044</v>
      </c>
      <c r="E183" s="290">
        <v>22310</v>
      </c>
      <c r="F183" s="261"/>
      <c r="G183" s="291">
        <f t="shared" si="41"/>
        <v>8250.3063457330427</v>
      </c>
      <c r="H183" s="291">
        <f t="shared" si="42"/>
        <v>99003.676148796512</v>
      </c>
      <c r="I183" s="428">
        <f t="shared" si="40"/>
        <v>1.8945314350128355E-5</v>
      </c>
      <c r="J183" s="485">
        <f t="shared" si="43"/>
        <v>6.6037955042769063</v>
      </c>
      <c r="K183" s="591">
        <f t="shared" si="44"/>
        <v>22310.000000000004</v>
      </c>
      <c r="L183" s="297"/>
      <c r="M183" s="297"/>
      <c r="N183" s="298"/>
      <c r="O183" s="298"/>
      <c r="P183" s="298"/>
      <c r="Q183" s="298"/>
      <c r="R183" s="298"/>
      <c r="S183" s="298"/>
      <c r="T183" s="298"/>
      <c r="U183" s="298"/>
      <c r="V183" s="298"/>
      <c r="W183" s="298"/>
      <c r="X183" s="298"/>
      <c r="Y183" s="298"/>
    </row>
    <row r="184" spans="1:25" ht="22.05" customHeight="1" x14ac:dyDescent="0.25">
      <c r="A184" s="682"/>
      <c r="B184" s="683"/>
      <c r="C184" s="430" t="s">
        <v>4013</v>
      </c>
      <c r="D184" s="429">
        <f>1/$B$202*B181</f>
        <v>0.36980306345733044</v>
      </c>
      <c r="E184" s="290">
        <v>22310</v>
      </c>
      <c r="F184" s="261"/>
      <c r="G184" s="291">
        <f t="shared" si="41"/>
        <v>8250.3063457330427</v>
      </c>
      <c r="H184" s="291">
        <f t="shared" si="42"/>
        <v>99003.676148796512</v>
      </c>
      <c r="I184" s="428">
        <f t="shared" si="40"/>
        <v>1.8945314350128355E-5</v>
      </c>
      <c r="J184" s="485">
        <f t="shared" si="43"/>
        <v>6.6037955042769063</v>
      </c>
      <c r="K184" s="591">
        <f t="shared" si="44"/>
        <v>22310.000000000004</v>
      </c>
      <c r="L184" s="297"/>
      <c r="M184" s="297"/>
      <c r="N184" s="298"/>
      <c r="O184" s="298"/>
      <c r="P184" s="298"/>
      <c r="Q184" s="298"/>
      <c r="R184" s="298"/>
      <c r="S184" s="298"/>
      <c r="T184" s="298"/>
      <c r="U184" s="298"/>
      <c r="V184" s="298"/>
      <c r="W184" s="298"/>
      <c r="X184" s="298"/>
      <c r="Y184" s="298"/>
    </row>
    <row r="185" spans="1:25" ht="22.05" customHeight="1" x14ac:dyDescent="0.25">
      <c r="A185" s="682"/>
      <c r="B185" s="683"/>
      <c r="C185" s="430" t="s">
        <v>4014</v>
      </c>
      <c r="D185" s="431">
        <f>1/$B$202*B181</f>
        <v>0.36980306345733044</v>
      </c>
      <c r="E185" s="290">
        <v>9580</v>
      </c>
      <c r="F185" s="261">
        <v>8350</v>
      </c>
      <c r="G185" s="291">
        <f>D185*(E185+F185)</f>
        <v>6630.5689277899346</v>
      </c>
      <c r="H185" s="291">
        <f t="shared" si="42"/>
        <v>79566.827133479208</v>
      </c>
      <c r="I185" s="428">
        <f t="shared" si="40"/>
        <v>1.8945314350128355E-5</v>
      </c>
      <c r="J185" s="485">
        <f t="shared" si="43"/>
        <v>5.3073085339168493</v>
      </c>
      <c r="K185" s="591">
        <f>G185+G164+G143+G122+G101+G80+G59+G38+G17</f>
        <v>17930</v>
      </c>
      <c r="L185" s="297"/>
      <c r="M185" s="297"/>
      <c r="N185" s="298"/>
      <c r="O185" s="298"/>
      <c r="P185" s="298"/>
      <c r="Q185" s="298"/>
      <c r="R185" s="298"/>
      <c r="S185" s="298"/>
      <c r="T185" s="298"/>
      <c r="U185" s="298"/>
      <c r="V185" s="298"/>
      <c r="W185" s="298"/>
      <c r="X185" s="298"/>
      <c r="Y185" s="298"/>
    </row>
    <row r="186" spans="1:25" ht="22.05" customHeight="1" x14ac:dyDescent="0.25">
      <c r="A186" s="682"/>
      <c r="B186" s="683"/>
      <c r="C186" s="430" t="s">
        <v>4015</v>
      </c>
      <c r="D186" s="429">
        <f>1/$B$202*B181</f>
        <v>0.36980306345733044</v>
      </c>
      <c r="E186" s="290">
        <v>9010</v>
      </c>
      <c r="F186" s="261">
        <v>8920</v>
      </c>
      <c r="G186" s="291">
        <f t="shared" si="41"/>
        <v>6630.5689277899346</v>
      </c>
      <c r="H186" s="291">
        <f t="shared" si="42"/>
        <v>79566.827133479208</v>
      </c>
      <c r="I186" s="428">
        <f t="shared" si="40"/>
        <v>1.8945314350128355E-5</v>
      </c>
      <c r="J186" s="485">
        <f t="shared" si="43"/>
        <v>5.3073085339168493</v>
      </c>
      <c r="K186" s="591">
        <f t="shared" ref="K186:K187" si="45">G186+G165+G144+G123+G102+G81+G60+G39+G18</f>
        <v>17930</v>
      </c>
      <c r="L186" s="297"/>
      <c r="M186" s="297"/>
      <c r="N186" s="298"/>
      <c r="O186" s="298"/>
      <c r="P186" s="298"/>
      <c r="Q186" s="298"/>
      <c r="R186" s="298"/>
      <c r="S186" s="298"/>
      <c r="T186" s="298"/>
      <c r="U186" s="298"/>
      <c r="V186" s="298"/>
      <c r="W186" s="298"/>
      <c r="X186" s="298"/>
      <c r="Y186" s="298"/>
    </row>
    <row r="187" spans="1:25" ht="22.05" customHeight="1" x14ac:dyDescent="0.25">
      <c r="A187" s="682"/>
      <c r="B187" s="683"/>
      <c r="C187" s="439" t="s">
        <v>4016</v>
      </c>
      <c r="D187" s="432">
        <f>1/$B$202*B181</f>
        <v>0.36980306345733044</v>
      </c>
      <c r="E187" s="290">
        <v>15595</v>
      </c>
      <c r="F187" s="261">
        <v>2335</v>
      </c>
      <c r="G187" s="291">
        <f t="shared" si="41"/>
        <v>6630.5689277899346</v>
      </c>
      <c r="H187" s="291">
        <f t="shared" si="42"/>
        <v>79566.827133479208</v>
      </c>
      <c r="I187" s="428">
        <f t="shared" si="40"/>
        <v>1.8945314350128355E-5</v>
      </c>
      <c r="J187" s="485">
        <f t="shared" si="43"/>
        <v>5.3073085339168493</v>
      </c>
      <c r="K187" s="591">
        <f t="shared" si="45"/>
        <v>17930</v>
      </c>
      <c r="L187" s="297"/>
      <c r="M187" s="297"/>
      <c r="N187" s="298"/>
      <c r="O187" s="298"/>
      <c r="P187" s="298"/>
      <c r="Q187" s="298"/>
      <c r="R187" s="298"/>
      <c r="S187" s="298"/>
      <c r="T187" s="298"/>
      <c r="U187" s="298"/>
      <c r="V187" s="298"/>
      <c r="W187" s="298"/>
      <c r="X187" s="298"/>
      <c r="Y187" s="298"/>
    </row>
    <row r="188" spans="1:25" ht="22.05" customHeight="1" x14ac:dyDescent="0.25">
      <c r="A188" s="682"/>
      <c r="B188" s="683"/>
      <c r="C188" s="433" t="s">
        <v>4017</v>
      </c>
      <c r="D188" s="417">
        <f>0/$B$202*B181</f>
        <v>0</v>
      </c>
      <c r="E188" s="290">
        <v>13060</v>
      </c>
      <c r="F188" s="261">
        <v>4870</v>
      </c>
      <c r="G188" s="291">
        <f t="shared" si="41"/>
        <v>0</v>
      </c>
      <c r="H188" s="291">
        <f t="shared" si="42"/>
        <v>0</v>
      </c>
      <c r="I188" s="428">
        <f t="shared" si="40"/>
        <v>0</v>
      </c>
      <c r="J188" s="485">
        <f t="shared" si="43"/>
        <v>0</v>
      </c>
      <c r="K188" s="591">
        <f>G188+G167+G146+G125+G104+G83+G62+G41+G20</f>
        <v>0</v>
      </c>
      <c r="L188" s="297"/>
      <c r="M188" s="297"/>
      <c r="N188" s="298"/>
      <c r="O188" s="298"/>
      <c r="P188" s="298"/>
      <c r="Q188" s="298"/>
      <c r="R188" s="298"/>
      <c r="S188" s="298"/>
      <c r="T188" s="298"/>
      <c r="U188" s="298"/>
      <c r="V188" s="298"/>
      <c r="W188" s="298"/>
      <c r="X188" s="298"/>
      <c r="Y188" s="298"/>
    </row>
    <row r="189" spans="1:25" ht="22.05" customHeight="1" x14ac:dyDescent="0.25">
      <c r="A189" s="682"/>
      <c r="B189" s="683"/>
      <c r="C189" s="430" t="s">
        <v>4018</v>
      </c>
      <c r="D189" s="429">
        <f>1/$B$202*B181</f>
        <v>0.36980306345733044</v>
      </c>
      <c r="E189" s="290">
        <v>13955</v>
      </c>
      <c r="F189" s="261">
        <f>17930-E189</f>
        <v>3975</v>
      </c>
      <c r="G189" s="291">
        <f t="shared" si="41"/>
        <v>6630.5689277899346</v>
      </c>
      <c r="H189" s="291">
        <f t="shared" si="42"/>
        <v>79566.827133479208</v>
      </c>
      <c r="I189" s="428">
        <f t="shared" si="40"/>
        <v>1.8945314350128355E-5</v>
      </c>
      <c r="J189" s="485">
        <f t="shared" si="43"/>
        <v>5.3073085339168493</v>
      </c>
      <c r="K189" s="591">
        <f>G189+G168+G147+G126+G105+G84+G63+G42+G21</f>
        <v>17930</v>
      </c>
      <c r="L189" s="297"/>
      <c r="M189" s="297"/>
      <c r="N189" s="298"/>
      <c r="O189" s="298"/>
      <c r="P189" s="298"/>
      <c r="Q189" s="298"/>
      <c r="R189" s="298"/>
      <c r="S189" s="298"/>
      <c r="T189" s="298"/>
      <c r="U189" s="298"/>
      <c r="V189" s="298"/>
      <c r="W189" s="298"/>
      <c r="X189" s="298"/>
      <c r="Y189" s="298"/>
    </row>
    <row r="190" spans="1:25" ht="22.05" customHeight="1" x14ac:dyDescent="0.25">
      <c r="A190" s="682"/>
      <c r="B190" s="683"/>
      <c r="C190" s="430" t="s">
        <v>4019</v>
      </c>
      <c r="D190" s="429">
        <f>1/$B$202*B181</f>
        <v>0.36980306345733044</v>
      </c>
      <c r="E190" s="290">
        <v>12195</v>
      </c>
      <c r="F190" s="261">
        <f t="shared" ref="F190:F197" si="46">17930-E190</f>
        <v>5735</v>
      </c>
      <c r="G190" s="291">
        <f t="shared" si="41"/>
        <v>6630.5689277899346</v>
      </c>
      <c r="H190" s="291">
        <f t="shared" si="42"/>
        <v>79566.827133479208</v>
      </c>
      <c r="I190" s="428">
        <f t="shared" si="40"/>
        <v>1.8945314350128355E-5</v>
      </c>
      <c r="J190" s="485">
        <f t="shared" si="43"/>
        <v>5.3073085339168493</v>
      </c>
      <c r="K190" s="591">
        <f t="shared" ref="K190:K197" si="47">G190+G169+G148+G127+G106+G85+G64+G43+G22</f>
        <v>17930</v>
      </c>
      <c r="L190" s="297"/>
      <c r="M190" s="297"/>
      <c r="N190" s="298"/>
      <c r="O190" s="298"/>
      <c r="P190" s="298"/>
      <c r="Q190" s="298"/>
      <c r="R190" s="298"/>
      <c r="S190" s="298"/>
      <c r="T190" s="298"/>
      <c r="U190" s="298"/>
      <c r="V190" s="298"/>
      <c r="W190" s="298"/>
      <c r="X190" s="298"/>
      <c r="Y190" s="298"/>
    </row>
    <row r="191" spans="1:25" ht="22.05" customHeight="1" x14ac:dyDescent="0.25">
      <c r="A191" s="682"/>
      <c r="B191" s="683"/>
      <c r="C191" s="430" t="s">
        <v>4020</v>
      </c>
      <c r="D191" s="429">
        <f>7/$B$202*B181</f>
        <v>2.5886214442013125</v>
      </c>
      <c r="E191" s="290">
        <v>7706</v>
      </c>
      <c r="F191" s="261">
        <f t="shared" si="46"/>
        <v>10224</v>
      </c>
      <c r="G191" s="291">
        <f t="shared" si="41"/>
        <v>46413.982494529533</v>
      </c>
      <c r="H191" s="291">
        <f t="shared" si="42"/>
        <v>556967.78993435437</v>
      </c>
      <c r="I191" s="428">
        <f t="shared" si="40"/>
        <v>1.3261720045089847E-4</v>
      </c>
      <c r="J191" s="485">
        <f t="shared" si="43"/>
        <v>37.151159737417935</v>
      </c>
      <c r="K191" s="591">
        <f t="shared" si="47"/>
        <v>125509.99999999999</v>
      </c>
      <c r="L191" s="297"/>
      <c r="M191" s="297"/>
      <c r="N191" s="298"/>
      <c r="O191" s="298"/>
      <c r="P191" s="298"/>
      <c r="Q191" s="298"/>
      <c r="R191" s="298"/>
      <c r="S191" s="298"/>
      <c r="T191" s="298"/>
      <c r="U191" s="298"/>
      <c r="V191" s="298"/>
      <c r="W191" s="298"/>
      <c r="X191" s="298"/>
      <c r="Y191" s="298"/>
    </row>
    <row r="192" spans="1:25" s="295" customFormat="1" ht="22.05" customHeight="1" x14ac:dyDescent="0.25">
      <c r="A192" s="682"/>
      <c r="B192" s="683"/>
      <c r="C192" s="430" t="s">
        <v>4021</v>
      </c>
      <c r="D192" s="429">
        <f>3/$B$202*B181</f>
        <v>1.1094091903719911</v>
      </c>
      <c r="E192" s="290">
        <v>7706</v>
      </c>
      <c r="F192" s="261">
        <f t="shared" si="46"/>
        <v>10224</v>
      </c>
      <c r="G192" s="291">
        <f t="shared" si="41"/>
        <v>19891.706783369802</v>
      </c>
      <c r="H192" s="291">
        <f t="shared" si="42"/>
        <v>238700.48140043762</v>
      </c>
      <c r="I192" s="428">
        <f t="shared" si="40"/>
        <v>5.6835943050385057E-5</v>
      </c>
      <c r="J192" s="485">
        <f t="shared" si="43"/>
        <v>15.921925601750546</v>
      </c>
      <c r="K192" s="591">
        <f t="shared" si="47"/>
        <v>53790</v>
      </c>
      <c r="L192" s="306"/>
      <c r="M192" s="306"/>
      <c r="N192" s="307"/>
      <c r="O192" s="307"/>
      <c r="P192" s="307"/>
      <c r="Q192" s="307"/>
      <c r="R192" s="307"/>
      <c r="S192" s="307"/>
      <c r="T192" s="307"/>
      <c r="U192" s="307"/>
      <c r="V192" s="307"/>
      <c r="W192" s="307"/>
      <c r="X192" s="307"/>
      <c r="Y192" s="307"/>
    </row>
    <row r="193" spans="1:25" ht="22.05" customHeight="1" x14ac:dyDescent="0.25">
      <c r="A193" s="682"/>
      <c r="B193" s="683"/>
      <c r="C193" s="430" t="s">
        <v>4022</v>
      </c>
      <c r="D193" s="429">
        <f>1/$B$202*B181</f>
        <v>0.36980306345733044</v>
      </c>
      <c r="E193" s="290">
        <v>7706</v>
      </c>
      <c r="F193" s="261">
        <f t="shared" si="46"/>
        <v>10224</v>
      </c>
      <c r="G193" s="291">
        <f t="shared" si="41"/>
        <v>6630.5689277899346</v>
      </c>
      <c r="H193" s="291">
        <f t="shared" si="42"/>
        <v>79566.827133479208</v>
      </c>
      <c r="I193" s="428">
        <f t="shared" si="40"/>
        <v>1.8945314350128355E-5</v>
      </c>
      <c r="J193" s="485">
        <f t="shared" si="43"/>
        <v>5.3073085339168493</v>
      </c>
      <c r="K193" s="591">
        <f t="shared" si="47"/>
        <v>17930</v>
      </c>
      <c r="L193" s="297"/>
      <c r="M193" s="297"/>
      <c r="N193" s="298"/>
      <c r="O193" s="298"/>
      <c r="P193" s="298"/>
      <c r="Q193" s="298"/>
      <c r="R193" s="298"/>
      <c r="S193" s="298"/>
      <c r="T193" s="298"/>
      <c r="U193" s="298"/>
      <c r="V193" s="298"/>
      <c r="W193" s="298"/>
      <c r="X193" s="298"/>
      <c r="Y193" s="298"/>
    </row>
    <row r="194" spans="1:25" ht="22.05" customHeight="1" x14ac:dyDescent="0.25">
      <c r="A194" s="682"/>
      <c r="B194" s="683"/>
      <c r="C194" s="430" t="s">
        <v>4023</v>
      </c>
      <c r="D194" s="429">
        <f>1/$B$202*B181</f>
        <v>0.36980306345733044</v>
      </c>
      <c r="E194" s="290">
        <v>14681</v>
      </c>
      <c r="F194" s="261">
        <f>17930-E194</f>
        <v>3249</v>
      </c>
      <c r="G194" s="291">
        <f>D194*(E194+F194)</f>
        <v>6630.5689277899346</v>
      </c>
      <c r="H194" s="291">
        <f t="shared" si="42"/>
        <v>79566.827133479208</v>
      </c>
      <c r="I194" s="428">
        <f t="shared" si="40"/>
        <v>1.8945314350128355E-5</v>
      </c>
      <c r="J194" s="485">
        <f t="shared" si="43"/>
        <v>5.3073085339168493</v>
      </c>
      <c r="K194" s="591">
        <f t="shared" si="47"/>
        <v>17930</v>
      </c>
      <c r="L194" s="297"/>
      <c r="M194" s="297"/>
      <c r="N194" s="298"/>
      <c r="O194" s="298"/>
      <c r="P194" s="298"/>
      <c r="Q194" s="298"/>
      <c r="R194" s="298"/>
      <c r="S194" s="298"/>
      <c r="T194" s="298"/>
      <c r="U194" s="298"/>
      <c r="V194" s="298"/>
      <c r="W194" s="298"/>
      <c r="X194" s="298"/>
      <c r="Y194" s="298"/>
    </row>
    <row r="195" spans="1:25" ht="30.75" customHeight="1" x14ac:dyDescent="0.25">
      <c r="A195" s="682"/>
      <c r="B195" s="683"/>
      <c r="C195" s="430" t="s">
        <v>4024</v>
      </c>
      <c r="D195" s="429">
        <f>0/$B$202*B181</f>
        <v>0</v>
      </c>
      <c r="E195" s="290">
        <v>9810</v>
      </c>
      <c r="F195" s="261">
        <v>8120</v>
      </c>
      <c r="G195" s="291">
        <f>D195*(E195+F195)</f>
        <v>0</v>
      </c>
      <c r="H195" s="291">
        <f t="shared" si="42"/>
        <v>0</v>
      </c>
      <c r="I195" s="428">
        <f t="shared" si="40"/>
        <v>0</v>
      </c>
      <c r="J195" s="485">
        <f t="shared" si="43"/>
        <v>0</v>
      </c>
      <c r="K195" s="591">
        <f>G195+G174+G153+G132+G111+G90+G69+G48+G27</f>
        <v>0</v>
      </c>
      <c r="L195" s="297"/>
      <c r="M195" s="297"/>
      <c r="N195" s="298"/>
      <c r="O195" s="298"/>
      <c r="P195" s="298"/>
      <c r="Q195" s="298"/>
      <c r="R195" s="298"/>
      <c r="S195" s="298"/>
      <c r="T195" s="298"/>
      <c r="U195" s="298"/>
      <c r="V195" s="298"/>
      <c r="W195" s="298"/>
      <c r="X195" s="298"/>
      <c r="Y195" s="298"/>
    </row>
    <row r="196" spans="1:25" ht="22.05" customHeight="1" x14ac:dyDescent="0.25">
      <c r="A196" s="682"/>
      <c r="B196" s="683"/>
      <c r="C196" s="430" t="s">
        <v>4025</v>
      </c>
      <c r="D196" s="429">
        <f>1/$B$202*B181</f>
        <v>0.36980306345733044</v>
      </c>
      <c r="E196" s="290">
        <v>10081</v>
      </c>
      <c r="F196" s="261">
        <f t="shared" si="46"/>
        <v>7849</v>
      </c>
      <c r="G196" s="291">
        <f t="shared" si="41"/>
        <v>6630.5689277899346</v>
      </c>
      <c r="H196" s="291">
        <f t="shared" si="42"/>
        <v>79566.827133479208</v>
      </c>
      <c r="I196" s="428">
        <f t="shared" si="40"/>
        <v>1.8945314350128355E-5</v>
      </c>
      <c r="J196" s="485">
        <f t="shared" si="43"/>
        <v>5.3073085339168493</v>
      </c>
      <c r="K196" s="591">
        <f t="shared" si="47"/>
        <v>17930</v>
      </c>
      <c r="L196" s="297"/>
      <c r="M196" s="297"/>
      <c r="N196" s="298"/>
      <c r="O196" s="298"/>
      <c r="P196" s="298"/>
      <c r="Q196" s="298"/>
      <c r="R196" s="298"/>
      <c r="S196" s="298"/>
      <c r="T196" s="298"/>
      <c r="U196" s="298"/>
      <c r="V196" s="298"/>
      <c r="W196" s="298"/>
      <c r="X196" s="298"/>
      <c r="Y196" s="298"/>
    </row>
    <row r="197" spans="1:25" ht="22.05" customHeight="1" x14ac:dyDescent="0.25">
      <c r="A197" s="682"/>
      <c r="B197" s="683"/>
      <c r="C197" s="430" t="s">
        <v>4026</v>
      </c>
      <c r="D197" s="429">
        <f>1/$B$202*B181</f>
        <v>0.36980306345733044</v>
      </c>
      <c r="E197" s="290">
        <v>9810</v>
      </c>
      <c r="F197" s="261">
        <f t="shared" si="46"/>
        <v>8120</v>
      </c>
      <c r="G197" s="291">
        <f t="shared" si="41"/>
        <v>6630.5689277899346</v>
      </c>
      <c r="H197" s="291">
        <f t="shared" si="42"/>
        <v>79566.827133479208</v>
      </c>
      <c r="I197" s="428">
        <f t="shared" si="40"/>
        <v>1.8945314350128355E-5</v>
      </c>
      <c r="J197" s="485">
        <f t="shared" si="43"/>
        <v>5.3073085339168493</v>
      </c>
      <c r="K197" s="591">
        <f t="shared" si="47"/>
        <v>17930</v>
      </c>
      <c r="L197" s="297"/>
      <c r="M197" s="297"/>
      <c r="N197" s="298"/>
      <c r="O197" s="298"/>
      <c r="P197" s="298"/>
      <c r="Q197" s="298"/>
      <c r="R197" s="298"/>
      <c r="S197" s="298"/>
      <c r="T197" s="298"/>
      <c r="U197" s="298"/>
      <c r="V197" s="298"/>
      <c r="W197" s="298"/>
      <c r="X197" s="298"/>
      <c r="Y197" s="298"/>
    </row>
    <row r="198" spans="1:25" ht="22.05" customHeight="1" x14ac:dyDescent="0.25">
      <c r="A198" s="682"/>
      <c r="B198" s="683"/>
      <c r="C198" s="430" t="s">
        <v>4027</v>
      </c>
      <c r="D198" s="429">
        <f>0.5/$B$202*B181</f>
        <v>0.18490153172866522</v>
      </c>
      <c r="E198" s="290">
        <v>8425</v>
      </c>
      <c r="F198" s="261">
        <v>9505</v>
      </c>
      <c r="G198" s="291">
        <f t="shared" si="41"/>
        <v>3315.2844638949673</v>
      </c>
      <c r="H198" s="291">
        <f t="shared" si="42"/>
        <v>39783.413566739604</v>
      </c>
      <c r="I198" s="428">
        <f t="shared" si="40"/>
        <v>9.4726571750641773E-6</v>
      </c>
      <c r="J198" s="485">
        <f t="shared" si="43"/>
        <v>2.6536542669584247</v>
      </c>
      <c r="K198" s="591">
        <f>G198+G177+G156+G135+G114+G93+G72+G51+G30</f>
        <v>8965</v>
      </c>
      <c r="L198" s="297"/>
      <c r="M198" s="297"/>
      <c r="N198" s="298"/>
      <c r="O198" s="298"/>
      <c r="P198" s="298"/>
      <c r="Q198" s="298"/>
      <c r="R198" s="298"/>
      <c r="S198" s="298"/>
      <c r="T198" s="298"/>
      <c r="U198" s="298"/>
      <c r="V198" s="298"/>
      <c r="W198" s="298"/>
      <c r="X198" s="298"/>
      <c r="Y198" s="298"/>
    </row>
    <row r="199" spans="1:25" ht="22.05" customHeight="1" x14ac:dyDescent="0.25">
      <c r="A199" s="682"/>
      <c r="B199" s="683"/>
      <c r="C199" s="434" t="s">
        <v>4146</v>
      </c>
      <c r="D199" s="435">
        <f>SUM(D181:D198)</f>
        <v>9.4299781181619284</v>
      </c>
      <c r="E199" s="484">
        <f>SUM(E181:E198)</f>
        <v>239770</v>
      </c>
      <c r="F199" s="261"/>
      <c r="G199" s="340">
        <f>SUM(G181:G198)</f>
        <v>179245.39387308527</v>
      </c>
      <c r="H199" s="340">
        <f>SUM(H181:H198)</f>
        <v>2150944.7264770241</v>
      </c>
      <c r="I199" s="348"/>
      <c r="J199" s="348"/>
      <c r="K199" s="591">
        <f>G199+G178+G157+G136+G115+G94+G73+G52+G31</f>
        <v>484705</v>
      </c>
      <c r="L199" s="297"/>
      <c r="M199" s="297"/>
      <c r="N199" s="298"/>
      <c r="O199" s="298"/>
      <c r="P199" s="298"/>
      <c r="Q199" s="298"/>
      <c r="R199" s="298"/>
      <c r="S199" s="298"/>
      <c r="T199" s="298"/>
      <c r="U199" s="298"/>
      <c r="V199" s="298"/>
      <c r="W199" s="298"/>
      <c r="X199" s="298"/>
      <c r="Y199" s="298"/>
    </row>
    <row r="200" spans="1:25" ht="22.05" customHeight="1" x14ac:dyDescent="0.25">
      <c r="A200" s="682"/>
      <c r="B200" s="683"/>
      <c r="C200" s="434" t="s">
        <v>4147</v>
      </c>
      <c r="D200" s="484"/>
      <c r="E200" s="484"/>
      <c r="F200" s="407">
        <f>$F$32</f>
        <v>0</v>
      </c>
      <c r="G200" s="340">
        <f>G199/(100-$F$32)*$F$32</f>
        <v>0</v>
      </c>
      <c r="H200" s="340">
        <f>H199/(100-$F$32)*$F$32</f>
        <v>0</v>
      </c>
      <c r="I200" s="348"/>
      <c r="J200" s="348"/>
      <c r="K200" s="591">
        <f>G200+G179+G158+G137+G116+G95+G74+G53+G32</f>
        <v>0</v>
      </c>
      <c r="L200" s="297"/>
      <c r="M200" s="297"/>
      <c r="N200" s="298"/>
      <c r="O200" s="298"/>
      <c r="P200" s="298"/>
      <c r="Q200" s="298"/>
      <c r="R200" s="298"/>
      <c r="S200" s="298"/>
      <c r="T200" s="298"/>
      <c r="U200" s="298"/>
      <c r="V200" s="298"/>
      <c r="W200" s="298"/>
      <c r="X200" s="298"/>
      <c r="Y200" s="298"/>
    </row>
    <row r="201" spans="1:25" ht="22.05" customHeight="1" x14ac:dyDescent="0.25">
      <c r="A201" s="682"/>
      <c r="B201" s="683"/>
      <c r="C201" s="434" t="s">
        <v>4138</v>
      </c>
      <c r="D201" s="404"/>
      <c r="E201" s="404"/>
      <c r="F201" s="407"/>
      <c r="G201" s="340">
        <f>(G199+G200)*1.302</f>
        <v>233377.50282275703</v>
      </c>
      <c r="H201" s="340">
        <f>(H199+H200)*1.302</f>
        <v>2800530.0338730854</v>
      </c>
      <c r="I201" s="348"/>
      <c r="J201" s="348"/>
      <c r="K201" s="297"/>
      <c r="L201" s="297"/>
      <c r="M201" s="297"/>
      <c r="N201" s="298"/>
      <c r="O201" s="298"/>
      <c r="P201" s="298"/>
      <c r="Q201" s="298"/>
      <c r="R201" s="298"/>
      <c r="S201" s="298"/>
      <c r="T201" s="298"/>
      <c r="U201" s="298"/>
      <c r="V201" s="298"/>
      <c r="W201" s="298"/>
      <c r="X201" s="298"/>
      <c r="Y201" s="298"/>
    </row>
    <row r="202" spans="1:25" ht="22.05" customHeight="1" x14ac:dyDescent="0.3">
      <c r="A202" s="154"/>
      <c r="B202" s="409">
        <f>B13+B34+B55+B76+B97+B118+B139+B181+B160</f>
        <v>52783.5</v>
      </c>
      <c r="C202" s="154"/>
      <c r="D202" s="440">
        <f>D31+D52+D73+D94+D115+D136+D157+D199+D178</f>
        <v>25.5</v>
      </c>
      <c r="E202" s="154"/>
      <c r="F202" s="154"/>
      <c r="G202" s="409">
        <f>G33+G54+G75+G96+G117+G138+G159+G201+G180</f>
        <v>631085.90999999992</v>
      </c>
      <c r="H202" s="409">
        <f>H33+H54+H75+H96+H117+H138+H159+H201+H180</f>
        <v>7573030.9199999999</v>
      </c>
      <c r="I202" s="154"/>
      <c r="J202" s="154"/>
    </row>
    <row r="203" spans="1:25" s="438" customFormat="1" ht="21.75" customHeight="1" x14ac:dyDescent="0.25">
      <c r="C203" s="438" t="s">
        <v>4047</v>
      </c>
      <c r="D203" s="438">
        <v>25.5</v>
      </c>
    </row>
  </sheetData>
  <mergeCells count="28">
    <mergeCell ref="A6:J6"/>
    <mergeCell ref="B7:I7"/>
    <mergeCell ref="A181:A201"/>
    <mergeCell ref="B181:B201"/>
    <mergeCell ref="A139:A159"/>
    <mergeCell ref="B139:B159"/>
    <mergeCell ref="A118:A138"/>
    <mergeCell ref="B118:B138"/>
    <mergeCell ref="A97:A117"/>
    <mergeCell ref="B97:B117"/>
    <mergeCell ref="A76:A96"/>
    <mergeCell ref="B76:B96"/>
    <mergeCell ref="A55:A75"/>
    <mergeCell ref="B55:B75"/>
    <mergeCell ref="A34:A54"/>
    <mergeCell ref="B34:B54"/>
    <mergeCell ref="H10:H11"/>
    <mergeCell ref="F10:F11"/>
    <mergeCell ref="E10:E11"/>
    <mergeCell ref="A10:A11"/>
    <mergeCell ref="B10:B11"/>
    <mergeCell ref="C10:C11"/>
    <mergeCell ref="D10:D11"/>
    <mergeCell ref="A160:A180"/>
    <mergeCell ref="B160:B180"/>
    <mergeCell ref="A13:A33"/>
    <mergeCell ref="B13:B33"/>
    <mergeCell ref="G10:G11"/>
  </mergeCells>
  <pageMargins left="0.19685039370078741" right="0.15748031496062992" top="0.43307086614173229" bottom="0.15748031496062992" header="0.31496062992125984" footer="0.15748031496062992"/>
  <pageSetup paperSize="9" scale="70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P123"/>
  <sheetViews>
    <sheetView view="pageBreakPreview" topLeftCell="A97" zoomScale="60" zoomScaleNormal="100" workbookViewId="0">
      <selection activeCell="B68" sqref="B68:B78"/>
    </sheetView>
  </sheetViews>
  <sheetFormatPr defaultColWidth="9.21875" defaultRowHeight="15" x14ac:dyDescent="0.25"/>
  <cols>
    <col min="1" max="1" width="12.21875" style="133" customWidth="1"/>
    <col min="2" max="2" width="32.5546875" style="133" customWidth="1"/>
    <col min="3" max="3" width="15.44140625" style="133" customWidth="1"/>
    <col min="4" max="4" width="94.21875" style="133" customWidth="1"/>
    <col min="5" max="5" width="17.77734375" style="133" customWidth="1"/>
    <col min="6" max="6" width="12" style="133" customWidth="1"/>
    <col min="7" max="7" width="11.44140625" style="133" customWidth="1"/>
    <col min="8" max="8" width="15.77734375" style="133" customWidth="1"/>
    <col min="9" max="9" width="15.5546875" style="133" customWidth="1"/>
    <col min="10" max="10" width="19.21875" style="133" customWidth="1"/>
    <col min="11" max="11" width="17" style="133" customWidth="1"/>
    <col min="12" max="13" width="9.21875" style="133"/>
    <col min="14" max="14" width="13.44140625" style="133" bestFit="1" customWidth="1"/>
    <col min="15" max="16384" width="9.21875" style="133"/>
  </cols>
  <sheetData>
    <row r="1" spans="1:11" s="470" customFormat="1" ht="24" customHeight="1" x14ac:dyDescent="0.25">
      <c r="A1" s="24"/>
      <c r="B1" s="24"/>
      <c r="C1" s="24"/>
      <c r="D1" s="24"/>
      <c r="E1" s="721" t="s">
        <v>3861</v>
      </c>
      <c r="F1" s="721"/>
      <c r="G1" s="469"/>
      <c r="I1" s="24" t="s">
        <v>4357</v>
      </c>
      <c r="J1" s="133"/>
    </row>
    <row r="2" spans="1:11" s="470" customFormat="1" ht="24" customHeight="1" x14ac:dyDescent="0.25">
      <c r="A2" s="24"/>
      <c r="B2" s="24"/>
      <c r="C2" s="24"/>
      <c r="D2" s="24"/>
      <c r="E2" s="721" t="s">
        <v>3863</v>
      </c>
      <c r="F2" s="721"/>
      <c r="G2" s="469"/>
      <c r="I2" s="24" t="str">
        <f>'РАСЧЕТ (первонач)'!M2</f>
        <v>к приказу от  26.10.2022  № 153</v>
      </c>
      <c r="J2" s="133"/>
    </row>
    <row r="3" spans="1:11" s="470" customForma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1" s="470" customForma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1" s="470" customFormat="1" ht="1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1" s="470" customFormat="1" ht="21.75" customHeight="1" x14ac:dyDescent="0.25">
      <c r="A6" s="725" t="s">
        <v>4489</v>
      </c>
      <c r="B6" s="726"/>
      <c r="C6" s="726"/>
      <c r="D6" s="726"/>
      <c r="E6" s="726"/>
      <c r="F6" s="726"/>
      <c r="G6" s="726"/>
      <c r="H6" s="726"/>
      <c r="I6" s="726"/>
      <c r="J6" s="726"/>
      <c r="K6" s="726"/>
    </row>
    <row r="7" spans="1:11" s="470" customFormat="1" ht="24.75" customHeight="1" x14ac:dyDescent="0.3">
      <c r="A7" s="133"/>
      <c r="B7" s="134" t="s">
        <v>3855</v>
      </c>
      <c r="C7" s="722" t="s">
        <v>3865</v>
      </c>
      <c r="D7" s="722"/>
      <c r="E7" s="723"/>
      <c r="F7" s="723"/>
      <c r="G7" s="723"/>
      <c r="H7" s="723"/>
      <c r="I7" s="723"/>
      <c r="J7" s="723"/>
    </row>
    <row r="8" spans="1:11" s="470" customFormat="1" x14ac:dyDescent="0.25">
      <c r="A8" s="446"/>
      <c r="B8" s="446"/>
    </row>
    <row r="10" spans="1:11" ht="68.25" customHeight="1" x14ac:dyDescent="0.25">
      <c r="A10" s="666" t="s">
        <v>3852</v>
      </c>
      <c r="B10" s="727"/>
      <c r="C10" s="666" t="s">
        <v>4490</v>
      </c>
      <c r="D10" s="695" t="s">
        <v>4039</v>
      </c>
      <c r="E10" s="666" t="s">
        <v>3873</v>
      </c>
      <c r="F10" s="666" t="s">
        <v>4492</v>
      </c>
      <c r="G10" s="666" t="s">
        <v>4168</v>
      </c>
      <c r="H10" s="666" t="s">
        <v>3851</v>
      </c>
      <c r="I10" s="666" t="s">
        <v>3856</v>
      </c>
      <c r="J10" s="448" t="s">
        <v>4040</v>
      </c>
      <c r="K10" s="448" t="s">
        <v>4041</v>
      </c>
    </row>
    <row r="11" spans="1:11" ht="72" customHeight="1" x14ac:dyDescent="0.25">
      <c r="A11" s="727"/>
      <c r="B11" s="727"/>
      <c r="C11" s="666"/>
      <c r="D11" s="695"/>
      <c r="E11" s="666"/>
      <c r="F11" s="724"/>
      <c r="G11" s="724"/>
      <c r="H11" s="724"/>
      <c r="I11" s="666"/>
      <c r="J11" s="448" t="s">
        <v>3857</v>
      </c>
      <c r="K11" s="448" t="s">
        <v>3858</v>
      </c>
    </row>
    <row r="12" spans="1:11" ht="22.5" customHeight="1" x14ac:dyDescent="0.25">
      <c r="A12" s="727">
        <v>1</v>
      </c>
      <c r="B12" s="727"/>
      <c r="C12" s="448">
        <v>2</v>
      </c>
      <c r="D12" s="135">
        <v>3</v>
      </c>
      <c r="E12" s="135">
        <v>4</v>
      </c>
      <c r="F12" s="135">
        <v>5</v>
      </c>
      <c r="G12" s="135">
        <v>6</v>
      </c>
      <c r="H12" s="135">
        <v>7</v>
      </c>
      <c r="I12" s="135">
        <v>8</v>
      </c>
      <c r="J12" s="448" t="s">
        <v>3868</v>
      </c>
      <c r="K12" s="448" t="s">
        <v>3866</v>
      </c>
    </row>
    <row r="13" spans="1:11" ht="22.5" customHeight="1" x14ac:dyDescent="0.25">
      <c r="A13" s="682" t="s">
        <v>3853</v>
      </c>
      <c r="B13" s="682" t="s">
        <v>4578</v>
      </c>
      <c r="C13" s="148">
        <f>'РАСЧЕТ (первонач)'!B12</f>
        <v>9784.5</v>
      </c>
      <c r="D13" s="214" t="s">
        <v>4042</v>
      </c>
      <c r="E13" s="242"/>
      <c r="F13" s="160"/>
      <c r="G13" s="160"/>
      <c r="H13" s="160"/>
      <c r="I13" s="160">
        <f>K13*C13</f>
        <v>6299.6286339481094</v>
      </c>
      <c r="J13" s="247">
        <f>J112</f>
        <v>9.4726571750641773E-5</v>
      </c>
      <c r="K13" s="247">
        <f>K112</f>
        <v>0.64383756287476201</v>
      </c>
    </row>
    <row r="14" spans="1:11" ht="21.75" customHeight="1" x14ac:dyDescent="0.25">
      <c r="A14" s="682"/>
      <c r="B14" s="682"/>
      <c r="C14" s="148">
        <f>$C$13</f>
        <v>9784.5</v>
      </c>
      <c r="D14" s="214" t="s">
        <v>4043</v>
      </c>
      <c r="E14" s="242"/>
      <c r="F14" s="160"/>
      <c r="G14" s="160"/>
      <c r="H14" s="160"/>
      <c r="I14" s="160">
        <f t="shared" ref="I14:I76" si="0">K14*C14</f>
        <v>2962.9609252891528</v>
      </c>
      <c r="J14" s="247">
        <f t="shared" ref="J14:K21" si="1">J113</f>
        <v>9.4726571750641773E-5</v>
      </c>
      <c r="K14" s="247">
        <f t="shared" si="1"/>
        <v>0.30282190457245162</v>
      </c>
    </row>
    <row r="15" spans="1:11" ht="34.5" customHeight="1" x14ac:dyDescent="0.25">
      <c r="A15" s="682"/>
      <c r="B15" s="682"/>
      <c r="C15" s="148">
        <f t="shared" ref="C15:C19" si="2">$C$13</f>
        <v>9784.5</v>
      </c>
      <c r="D15" s="214" t="s">
        <v>4044</v>
      </c>
      <c r="E15" s="242"/>
      <c r="F15" s="160"/>
      <c r="G15" s="160"/>
      <c r="H15" s="160"/>
      <c r="I15" s="160">
        <f t="shared" si="0"/>
        <v>0</v>
      </c>
      <c r="J15" s="247">
        <f t="shared" si="1"/>
        <v>0</v>
      </c>
      <c r="K15" s="247">
        <f t="shared" si="1"/>
        <v>0</v>
      </c>
    </row>
    <row r="16" spans="1:11" ht="24" customHeight="1" x14ac:dyDescent="0.25">
      <c r="A16" s="682"/>
      <c r="B16" s="682"/>
      <c r="C16" s="148">
        <f t="shared" si="2"/>
        <v>9784.5</v>
      </c>
      <c r="D16" s="214" t="s">
        <v>4152</v>
      </c>
      <c r="E16" s="242"/>
      <c r="F16" s="160"/>
      <c r="G16" s="160"/>
      <c r="H16" s="160"/>
      <c r="I16" s="160">
        <f t="shared" si="0"/>
        <v>231.34229001813068</v>
      </c>
      <c r="J16" s="247">
        <f t="shared" si="1"/>
        <v>5.6835943050385064E-5</v>
      </c>
      <c r="K16" s="247">
        <f t="shared" si="1"/>
        <v>2.3643751854272643E-2</v>
      </c>
    </row>
    <row r="17" spans="1:16" ht="22.5" customHeight="1" x14ac:dyDescent="0.25">
      <c r="A17" s="682"/>
      <c r="B17" s="682"/>
      <c r="C17" s="148">
        <f t="shared" si="2"/>
        <v>9784.5</v>
      </c>
      <c r="D17" s="214" t="s">
        <v>4153</v>
      </c>
      <c r="E17" s="242"/>
      <c r="F17" s="160"/>
      <c r="G17" s="160"/>
      <c r="H17" s="160"/>
      <c r="I17" s="160">
        <f t="shared" si="0"/>
        <v>2962.9609252891528</v>
      </c>
      <c r="J17" s="247">
        <f t="shared" si="1"/>
        <v>9.4726571750641773E-5</v>
      </c>
      <c r="K17" s="247">
        <f t="shared" si="1"/>
        <v>0.30282190457245162</v>
      </c>
    </row>
    <row r="18" spans="1:16" ht="21.75" customHeight="1" x14ac:dyDescent="0.25">
      <c r="A18" s="682"/>
      <c r="B18" s="682"/>
      <c r="C18" s="148">
        <f t="shared" si="2"/>
        <v>9784.5</v>
      </c>
      <c r="D18" s="214" t="s">
        <v>4154</v>
      </c>
      <c r="E18" s="242"/>
      <c r="F18" s="160"/>
      <c r="G18" s="160"/>
      <c r="H18" s="160"/>
      <c r="I18" s="160">
        <f t="shared" si="0"/>
        <v>0</v>
      </c>
      <c r="J18" s="247">
        <f t="shared" si="1"/>
        <v>0</v>
      </c>
      <c r="K18" s="247">
        <f t="shared" si="1"/>
        <v>0</v>
      </c>
    </row>
    <row r="19" spans="1:16" ht="22.5" customHeight="1" x14ac:dyDescent="0.25">
      <c r="A19" s="682"/>
      <c r="B19" s="682"/>
      <c r="C19" s="148">
        <f t="shared" si="2"/>
        <v>9784.5</v>
      </c>
      <c r="D19" s="214" t="s">
        <v>4155</v>
      </c>
      <c r="E19" s="242"/>
      <c r="F19" s="160"/>
      <c r="G19" s="160"/>
      <c r="H19" s="160"/>
      <c r="I19" s="160">
        <f t="shared" si="0"/>
        <v>0</v>
      </c>
      <c r="J19" s="247">
        <f t="shared" si="1"/>
        <v>0</v>
      </c>
      <c r="K19" s="247">
        <f t="shared" si="1"/>
        <v>0</v>
      </c>
    </row>
    <row r="20" spans="1:16" ht="29.25" customHeight="1" x14ac:dyDescent="0.25">
      <c r="A20" s="682"/>
      <c r="B20" s="682"/>
      <c r="C20" s="148"/>
      <c r="D20" s="168" t="s">
        <v>3869</v>
      </c>
      <c r="E20" s="140"/>
      <c r="F20" s="443"/>
      <c r="G20" s="443"/>
      <c r="H20" s="443"/>
      <c r="I20" s="186">
        <f>SUM(I13:I19)</f>
        <v>12456.892774544545</v>
      </c>
      <c r="J20" s="247"/>
      <c r="K20" s="247"/>
    </row>
    <row r="21" spans="1:16" ht="50.25" customHeight="1" x14ac:dyDescent="0.25">
      <c r="A21" s="682"/>
      <c r="B21" s="682"/>
      <c r="C21" s="148">
        <f>$C$13</f>
        <v>9784.5</v>
      </c>
      <c r="D21" s="214" t="s">
        <v>4045</v>
      </c>
      <c r="E21" s="242"/>
      <c r="F21" s="160"/>
      <c r="G21" s="160"/>
      <c r="H21" s="160"/>
      <c r="I21" s="160">
        <f t="shared" si="0"/>
        <v>5928.1462957174117</v>
      </c>
      <c r="J21" s="247">
        <f t="shared" si="1"/>
        <v>1.8945314350128355E-5</v>
      </c>
      <c r="K21" s="247">
        <f t="shared" ref="K21" si="3">K120</f>
        <v>0.6058711529171048</v>
      </c>
    </row>
    <row r="22" spans="1:16" ht="20.25" customHeight="1" x14ac:dyDescent="0.3">
      <c r="A22" s="682"/>
      <c r="B22" s="682"/>
      <c r="C22" s="148"/>
      <c r="D22" s="172" t="s">
        <v>3870</v>
      </c>
      <c r="E22" s="155"/>
      <c r="F22" s="155"/>
      <c r="G22" s="155"/>
      <c r="H22" s="155"/>
      <c r="I22" s="186">
        <f>I21</f>
        <v>5928.1462957174117</v>
      </c>
      <c r="J22" s="247"/>
      <c r="K22" s="441"/>
    </row>
    <row r="23" spans="1:16" ht="20.25" customHeight="1" x14ac:dyDescent="0.3">
      <c r="A23" s="682"/>
      <c r="B23" s="682"/>
      <c r="C23" s="148"/>
      <c r="D23" s="172" t="s">
        <v>3888</v>
      </c>
      <c r="E23" s="155"/>
      <c r="F23" s="155"/>
      <c r="G23" s="155"/>
      <c r="H23" s="155"/>
      <c r="I23" s="186">
        <f>I22+I20</f>
        <v>18385.039070261955</v>
      </c>
      <c r="J23" s="247"/>
      <c r="K23" s="441"/>
    </row>
    <row r="24" spans="1:16" ht="24" customHeight="1" x14ac:dyDescent="0.25">
      <c r="A24" s="682"/>
      <c r="B24" s="682" t="s">
        <v>4575</v>
      </c>
      <c r="C24" s="148">
        <f>'РАСЧЕТ (первонач)'!B13</f>
        <v>2689.5</v>
      </c>
      <c r="D24" s="214" t="s">
        <v>4042</v>
      </c>
      <c r="E24" s="242"/>
      <c r="F24" s="160"/>
      <c r="G24" s="160"/>
      <c r="H24" s="160"/>
      <c r="I24" s="160">
        <f t="shared" si="0"/>
        <v>1731.6011253516724</v>
      </c>
      <c r="J24" s="247">
        <f>J112</f>
        <v>9.4726571750641773E-5</v>
      </c>
      <c r="K24" s="247">
        <f>K112</f>
        <v>0.64383756287476201</v>
      </c>
    </row>
    <row r="25" spans="1:16" ht="21.75" customHeight="1" x14ac:dyDescent="0.25">
      <c r="A25" s="682"/>
      <c r="B25" s="682"/>
      <c r="C25" s="148">
        <f>$C$24</f>
        <v>2689.5</v>
      </c>
      <c r="D25" s="214" t="s">
        <v>4043</v>
      </c>
      <c r="E25" s="242"/>
      <c r="F25" s="160"/>
      <c r="G25" s="160"/>
      <c r="H25" s="160"/>
      <c r="I25" s="160">
        <f t="shared" si="0"/>
        <v>814.43951234760857</v>
      </c>
      <c r="J25" s="247">
        <f t="shared" ref="J25:K25" si="4">J113</f>
        <v>9.4726571750641773E-5</v>
      </c>
      <c r="K25" s="247">
        <f t="shared" si="4"/>
        <v>0.30282190457245162</v>
      </c>
    </row>
    <row r="26" spans="1:16" ht="36.75" customHeight="1" x14ac:dyDescent="0.25">
      <c r="A26" s="682"/>
      <c r="B26" s="682"/>
      <c r="C26" s="148">
        <f t="shared" ref="C26:C32" si="5">$C$24</f>
        <v>2689.5</v>
      </c>
      <c r="D26" s="214" t="s">
        <v>4044</v>
      </c>
      <c r="E26" s="242"/>
      <c r="F26" s="160"/>
      <c r="G26" s="160"/>
      <c r="H26" s="160"/>
      <c r="I26" s="160">
        <f t="shared" si="0"/>
        <v>0</v>
      </c>
      <c r="J26" s="247">
        <f t="shared" ref="J26:K26" si="6">J114</f>
        <v>0</v>
      </c>
      <c r="K26" s="247">
        <f t="shared" si="6"/>
        <v>0</v>
      </c>
      <c r="P26" s="470"/>
    </row>
    <row r="27" spans="1:16" ht="19.5" customHeight="1" x14ac:dyDescent="0.25">
      <c r="A27" s="682"/>
      <c r="B27" s="682"/>
      <c r="C27" s="148">
        <f t="shared" si="5"/>
        <v>2689.5</v>
      </c>
      <c r="D27" s="214" t="s">
        <v>4152</v>
      </c>
      <c r="E27" s="242"/>
      <c r="F27" s="160"/>
      <c r="G27" s="160"/>
      <c r="H27" s="160"/>
      <c r="I27" s="160">
        <f t="shared" si="0"/>
        <v>63.589870612066271</v>
      </c>
      <c r="J27" s="247">
        <f t="shared" ref="J27:K27" si="7">J115</f>
        <v>5.6835943050385064E-5</v>
      </c>
      <c r="K27" s="247">
        <f t="shared" si="7"/>
        <v>2.3643751854272643E-2</v>
      </c>
      <c r="P27" s="470"/>
    </row>
    <row r="28" spans="1:16" ht="19.5" customHeight="1" x14ac:dyDescent="0.25">
      <c r="A28" s="682"/>
      <c r="B28" s="682"/>
      <c r="C28" s="148">
        <f t="shared" si="5"/>
        <v>2689.5</v>
      </c>
      <c r="D28" s="214" t="s">
        <v>4153</v>
      </c>
      <c r="E28" s="242"/>
      <c r="F28" s="160"/>
      <c r="G28" s="160"/>
      <c r="H28" s="160"/>
      <c r="I28" s="160">
        <f t="shared" si="0"/>
        <v>814.43951234760857</v>
      </c>
      <c r="J28" s="247">
        <f t="shared" ref="J28:K28" si="8">J116</f>
        <v>9.4726571750641773E-5</v>
      </c>
      <c r="K28" s="247">
        <f t="shared" si="8"/>
        <v>0.30282190457245162</v>
      </c>
      <c r="P28" s="470"/>
    </row>
    <row r="29" spans="1:16" ht="19.5" customHeight="1" x14ac:dyDescent="0.25">
      <c r="A29" s="682"/>
      <c r="B29" s="682"/>
      <c r="C29" s="148">
        <f t="shared" si="5"/>
        <v>2689.5</v>
      </c>
      <c r="D29" s="214" t="s">
        <v>4154</v>
      </c>
      <c r="E29" s="242"/>
      <c r="F29" s="160"/>
      <c r="G29" s="160"/>
      <c r="H29" s="160"/>
      <c r="I29" s="160">
        <f t="shared" si="0"/>
        <v>0</v>
      </c>
      <c r="J29" s="247">
        <f t="shared" ref="J29:K29" si="9">J117</f>
        <v>0</v>
      </c>
      <c r="K29" s="247">
        <f t="shared" si="9"/>
        <v>0</v>
      </c>
      <c r="P29" s="470"/>
    </row>
    <row r="30" spans="1:16" ht="19.5" customHeight="1" x14ac:dyDescent="0.25">
      <c r="A30" s="682"/>
      <c r="B30" s="682"/>
      <c r="C30" s="148">
        <f t="shared" si="5"/>
        <v>2689.5</v>
      </c>
      <c r="D30" s="214" t="s">
        <v>4155</v>
      </c>
      <c r="E30" s="242"/>
      <c r="F30" s="160"/>
      <c r="G30" s="160"/>
      <c r="H30" s="160"/>
      <c r="I30" s="160">
        <f t="shared" si="0"/>
        <v>0</v>
      </c>
      <c r="J30" s="247">
        <f t="shared" ref="J30:K30" si="10">J118</f>
        <v>0</v>
      </c>
      <c r="K30" s="247">
        <f t="shared" si="10"/>
        <v>0</v>
      </c>
      <c r="P30" s="470"/>
    </row>
    <row r="31" spans="1:16" ht="19.5" customHeight="1" x14ac:dyDescent="0.25">
      <c r="A31" s="682"/>
      <c r="B31" s="682"/>
      <c r="C31" s="148"/>
      <c r="D31" s="168" t="s">
        <v>3869</v>
      </c>
      <c r="E31" s="140"/>
      <c r="F31" s="443"/>
      <c r="G31" s="443"/>
      <c r="H31" s="443"/>
      <c r="I31" s="186">
        <f>SUM(I24:I30)</f>
        <v>3424.0700206589554</v>
      </c>
      <c r="J31" s="247"/>
      <c r="K31" s="247"/>
      <c r="P31" s="470"/>
    </row>
    <row r="32" spans="1:16" ht="54.75" customHeight="1" x14ac:dyDescent="0.25">
      <c r="A32" s="682"/>
      <c r="B32" s="682"/>
      <c r="C32" s="148">
        <f t="shared" si="5"/>
        <v>2689.5</v>
      </c>
      <c r="D32" s="214" t="s">
        <v>4045</v>
      </c>
      <c r="E32" s="242"/>
      <c r="F32" s="160"/>
      <c r="G32" s="160"/>
      <c r="H32" s="160"/>
      <c r="I32" s="160">
        <f t="shared" si="0"/>
        <v>1629.4904657705533</v>
      </c>
      <c r="J32" s="247">
        <f t="shared" ref="J32:K32" si="11">J120</f>
        <v>1.8945314350128355E-5</v>
      </c>
      <c r="K32" s="247">
        <f t="shared" si="11"/>
        <v>0.6058711529171048</v>
      </c>
      <c r="P32" s="470"/>
    </row>
    <row r="33" spans="1:16" ht="17.25" customHeight="1" x14ac:dyDescent="0.3">
      <c r="A33" s="682"/>
      <c r="B33" s="682"/>
      <c r="C33" s="148"/>
      <c r="D33" s="172" t="s">
        <v>3870</v>
      </c>
      <c r="E33" s="155"/>
      <c r="F33" s="155"/>
      <c r="G33" s="155"/>
      <c r="H33" s="155"/>
      <c r="I33" s="186">
        <f>I32</f>
        <v>1629.4904657705533</v>
      </c>
      <c r="J33" s="247"/>
      <c r="K33" s="247"/>
      <c r="P33" s="470"/>
    </row>
    <row r="34" spans="1:16" ht="20.25" customHeight="1" x14ac:dyDescent="0.3">
      <c r="A34" s="682"/>
      <c r="B34" s="682"/>
      <c r="C34" s="148"/>
      <c r="D34" s="172" t="s">
        <v>3888</v>
      </c>
      <c r="E34" s="155"/>
      <c r="F34" s="155"/>
      <c r="G34" s="155"/>
      <c r="H34" s="155"/>
      <c r="I34" s="186">
        <f>I33+I31</f>
        <v>5053.5604864295092</v>
      </c>
      <c r="J34" s="247"/>
      <c r="K34" s="247"/>
    </row>
    <row r="35" spans="1:16" ht="25.5" customHeight="1" x14ac:dyDescent="0.25">
      <c r="A35" s="682"/>
      <c r="B35" s="682" t="s">
        <v>4579</v>
      </c>
      <c r="C35" s="148">
        <f>'РАСЧЕТ (первонач)'!B14</f>
        <v>6253.5</v>
      </c>
      <c r="D35" s="214" t="s">
        <v>4042</v>
      </c>
      <c r="E35" s="242"/>
      <c r="F35" s="160"/>
      <c r="G35" s="160"/>
      <c r="H35" s="160"/>
      <c r="I35" s="160">
        <f t="shared" si="0"/>
        <v>4026.2381994373241</v>
      </c>
      <c r="J35" s="247">
        <f>J112</f>
        <v>9.4726571750641773E-5</v>
      </c>
      <c r="K35" s="247">
        <f>K112</f>
        <v>0.64383756287476201</v>
      </c>
    </row>
    <row r="36" spans="1:16" ht="21" customHeight="1" x14ac:dyDescent="0.25">
      <c r="A36" s="682"/>
      <c r="B36" s="682"/>
      <c r="C36" s="148">
        <f>$C$35</f>
        <v>6253.5</v>
      </c>
      <c r="D36" s="214" t="s">
        <v>4043</v>
      </c>
      <c r="E36" s="242"/>
      <c r="F36" s="160"/>
      <c r="G36" s="160"/>
      <c r="H36" s="160"/>
      <c r="I36" s="160">
        <f t="shared" si="0"/>
        <v>1893.6967802438262</v>
      </c>
      <c r="J36" s="247">
        <f t="shared" ref="J36:K36" si="12">J113</f>
        <v>9.4726571750641773E-5</v>
      </c>
      <c r="K36" s="247">
        <f t="shared" si="12"/>
        <v>0.30282190457245162</v>
      </c>
    </row>
    <row r="37" spans="1:16" ht="34.5" customHeight="1" x14ac:dyDescent="0.25">
      <c r="A37" s="682"/>
      <c r="B37" s="682"/>
      <c r="C37" s="148">
        <f t="shared" ref="C37:C41" si="13">$C$35</f>
        <v>6253.5</v>
      </c>
      <c r="D37" s="214" t="s">
        <v>4044</v>
      </c>
      <c r="E37" s="242"/>
      <c r="F37" s="160"/>
      <c r="G37" s="160"/>
      <c r="H37" s="160"/>
      <c r="I37" s="160">
        <f t="shared" si="0"/>
        <v>0</v>
      </c>
      <c r="J37" s="247">
        <f t="shared" ref="J37:K37" si="14">J114</f>
        <v>0</v>
      </c>
      <c r="K37" s="247">
        <f t="shared" si="14"/>
        <v>0</v>
      </c>
    </row>
    <row r="38" spans="1:16" ht="18.75" customHeight="1" x14ac:dyDescent="0.25">
      <c r="A38" s="682"/>
      <c r="B38" s="682"/>
      <c r="C38" s="148">
        <f t="shared" si="13"/>
        <v>6253.5</v>
      </c>
      <c r="D38" s="214" t="s">
        <v>4152</v>
      </c>
      <c r="E38" s="242"/>
      <c r="F38" s="160"/>
      <c r="G38" s="160"/>
      <c r="H38" s="160"/>
      <c r="I38" s="160">
        <f t="shared" si="0"/>
        <v>147.85620222069397</v>
      </c>
      <c r="J38" s="247">
        <f t="shared" ref="J38:K38" si="15">J115</f>
        <v>5.6835943050385064E-5</v>
      </c>
      <c r="K38" s="247">
        <f t="shared" si="15"/>
        <v>2.3643751854272643E-2</v>
      </c>
    </row>
    <row r="39" spans="1:16" ht="18.75" customHeight="1" x14ac:dyDescent="0.25">
      <c r="A39" s="682"/>
      <c r="B39" s="682"/>
      <c r="C39" s="148">
        <f t="shared" si="13"/>
        <v>6253.5</v>
      </c>
      <c r="D39" s="214" t="s">
        <v>4153</v>
      </c>
      <c r="E39" s="242"/>
      <c r="F39" s="160"/>
      <c r="G39" s="160"/>
      <c r="H39" s="160"/>
      <c r="I39" s="160">
        <f t="shared" si="0"/>
        <v>1893.6967802438262</v>
      </c>
      <c r="J39" s="247">
        <f t="shared" ref="J39:K39" si="16">J116</f>
        <v>9.4726571750641773E-5</v>
      </c>
      <c r="K39" s="247">
        <f t="shared" si="16"/>
        <v>0.30282190457245162</v>
      </c>
    </row>
    <row r="40" spans="1:16" ht="18.75" customHeight="1" x14ac:dyDescent="0.25">
      <c r="A40" s="682"/>
      <c r="B40" s="682"/>
      <c r="C40" s="148">
        <f t="shared" si="13"/>
        <v>6253.5</v>
      </c>
      <c r="D40" s="214" t="s">
        <v>4154</v>
      </c>
      <c r="E40" s="242"/>
      <c r="F40" s="160"/>
      <c r="G40" s="160"/>
      <c r="H40" s="160"/>
      <c r="I40" s="160">
        <f t="shared" si="0"/>
        <v>0</v>
      </c>
      <c r="J40" s="247">
        <f t="shared" ref="J40:K40" si="17">J117</f>
        <v>0</v>
      </c>
      <c r="K40" s="247">
        <f t="shared" si="17"/>
        <v>0</v>
      </c>
    </row>
    <row r="41" spans="1:16" ht="18.75" customHeight="1" x14ac:dyDescent="0.25">
      <c r="A41" s="682"/>
      <c r="B41" s="682"/>
      <c r="C41" s="148">
        <f t="shared" si="13"/>
        <v>6253.5</v>
      </c>
      <c r="D41" s="214" t="s">
        <v>4155</v>
      </c>
      <c r="E41" s="242"/>
      <c r="F41" s="160"/>
      <c r="G41" s="160"/>
      <c r="H41" s="160"/>
      <c r="I41" s="160">
        <f t="shared" si="0"/>
        <v>0</v>
      </c>
      <c r="J41" s="247">
        <f t="shared" ref="J41:K41" si="18">J118</f>
        <v>0</v>
      </c>
      <c r="K41" s="247">
        <f t="shared" si="18"/>
        <v>0</v>
      </c>
    </row>
    <row r="42" spans="1:16" ht="18.75" customHeight="1" x14ac:dyDescent="0.25">
      <c r="A42" s="682"/>
      <c r="B42" s="682"/>
      <c r="C42" s="148"/>
      <c r="D42" s="168" t="s">
        <v>3869</v>
      </c>
      <c r="E42" s="140"/>
      <c r="F42" s="443"/>
      <c r="G42" s="443"/>
      <c r="H42" s="443"/>
      <c r="I42" s="186">
        <f>SUM(I35:I41)</f>
        <v>7961.4879621456712</v>
      </c>
      <c r="J42" s="247"/>
      <c r="K42" s="247"/>
    </row>
    <row r="43" spans="1:16" ht="54" customHeight="1" x14ac:dyDescent="0.25">
      <c r="A43" s="682"/>
      <c r="B43" s="682"/>
      <c r="C43" s="148">
        <f>$C$35</f>
        <v>6253.5</v>
      </c>
      <c r="D43" s="214" t="s">
        <v>4045</v>
      </c>
      <c r="E43" s="242"/>
      <c r="F43" s="160"/>
      <c r="G43" s="160"/>
      <c r="H43" s="160"/>
      <c r="I43" s="160">
        <f t="shared" si="0"/>
        <v>3788.8152547671148</v>
      </c>
      <c r="J43" s="247">
        <f t="shared" ref="J43:K43" si="19">J120</f>
        <v>1.8945314350128355E-5</v>
      </c>
      <c r="K43" s="247">
        <f t="shared" si="19"/>
        <v>0.6058711529171048</v>
      </c>
    </row>
    <row r="44" spans="1:16" ht="17.25" customHeight="1" x14ac:dyDescent="0.3">
      <c r="A44" s="682"/>
      <c r="B44" s="682"/>
      <c r="C44" s="148"/>
      <c r="D44" s="172" t="s">
        <v>3870</v>
      </c>
      <c r="E44" s="155"/>
      <c r="F44" s="155"/>
      <c r="G44" s="155"/>
      <c r="H44" s="155"/>
      <c r="I44" s="186">
        <f>I43</f>
        <v>3788.8152547671148</v>
      </c>
      <c r="J44" s="247"/>
      <c r="K44" s="247"/>
    </row>
    <row r="45" spans="1:16" ht="20.25" customHeight="1" x14ac:dyDescent="0.3">
      <c r="A45" s="682"/>
      <c r="B45" s="682"/>
      <c r="C45" s="148"/>
      <c r="D45" s="172" t="s">
        <v>3888</v>
      </c>
      <c r="E45" s="155"/>
      <c r="F45" s="155"/>
      <c r="G45" s="155"/>
      <c r="H45" s="155"/>
      <c r="I45" s="186">
        <f>I43+I42</f>
        <v>11750.303216912786</v>
      </c>
      <c r="J45" s="247"/>
      <c r="K45" s="247"/>
    </row>
    <row r="46" spans="1:16" ht="24.75" customHeight="1" x14ac:dyDescent="0.25">
      <c r="A46" s="682"/>
      <c r="B46" s="682" t="s">
        <v>4570</v>
      </c>
      <c r="C46" s="148">
        <f>'РАСЧЕТ (первонач)'!B15</f>
        <v>4818</v>
      </c>
      <c r="D46" s="214" t="s">
        <v>4042</v>
      </c>
      <c r="E46" s="242"/>
      <c r="F46" s="160"/>
      <c r="G46" s="160"/>
      <c r="H46" s="160"/>
      <c r="I46" s="160">
        <f t="shared" si="0"/>
        <v>3102.0093779306035</v>
      </c>
      <c r="J46" s="247">
        <f>J112</f>
        <v>9.4726571750641773E-5</v>
      </c>
      <c r="K46" s="247">
        <f>K112</f>
        <v>0.64383756287476201</v>
      </c>
    </row>
    <row r="47" spans="1:16" ht="22.5" customHeight="1" x14ac:dyDescent="0.25">
      <c r="A47" s="682"/>
      <c r="B47" s="682"/>
      <c r="C47" s="148">
        <f>$C$46</f>
        <v>4818</v>
      </c>
      <c r="D47" s="214" t="s">
        <v>4043</v>
      </c>
      <c r="E47" s="242"/>
      <c r="F47" s="160"/>
      <c r="G47" s="160"/>
      <c r="H47" s="160"/>
      <c r="I47" s="160">
        <f t="shared" si="0"/>
        <v>1458.9959362300719</v>
      </c>
      <c r="J47" s="247">
        <f t="shared" ref="J47:K47" si="20">J113</f>
        <v>9.4726571750641773E-5</v>
      </c>
      <c r="K47" s="247">
        <f t="shared" si="20"/>
        <v>0.30282190457245162</v>
      </c>
    </row>
    <row r="48" spans="1:16" ht="33.75" customHeight="1" x14ac:dyDescent="0.25">
      <c r="A48" s="682"/>
      <c r="B48" s="682"/>
      <c r="C48" s="148">
        <f t="shared" ref="C48:C54" si="21">$C$46</f>
        <v>4818</v>
      </c>
      <c r="D48" s="214" t="s">
        <v>4044</v>
      </c>
      <c r="E48" s="242"/>
      <c r="F48" s="160"/>
      <c r="G48" s="160"/>
      <c r="H48" s="160"/>
      <c r="I48" s="160">
        <f t="shared" si="0"/>
        <v>0</v>
      </c>
      <c r="J48" s="247">
        <f t="shared" ref="J48:K48" si="22">J114</f>
        <v>0</v>
      </c>
      <c r="K48" s="247">
        <f t="shared" si="22"/>
        <v>0</v>
      </c>
    </row>
    <row r="49" spans="1:11" ht="26.25" customHeight="1" x14ac:dyDescent="0.25">
      <c r="A49" s="682"/>
      <c r="B49" s="682"/>
      <c r="C49" s="148">
        <f t="shared" si="21"/>
        <v>4818</v>
      </c>
      <c r="D49" s="214" t="s">
        <v>4152</v>
      </c>
      <c r="E49" s="242"/>
      <c r="F49" s="160"/>
      <c r="G49" s="160"/>
      <c r="H49" s="160"/>
      <c r="I49" s="160">
        <f t="shared" si="0"/>
        <v>113.9155964338856</v>
      </c>
      <c r="J49" s="247">
        <f t="shared" ref="J49:K49" si="23">J115</f>
        <v>5.6835943050385064E-5</v>
      </c>
      <c r="K49" s="247">
        <f t="shared" si="23"/>
        <v>2.3643751854272643E-2</v>
      </c>
    </row>
    <row r="50" spans="1:11" ht="27.75" customHeight="1" x14ac:dyDescent="0.25">
      <c r="A50" s="682"/>
      <c r="B50" s="682"/>
      <c r="C50" s="148">
        <f t="shared" si="21"/>
        <v>4818</v>
      </c>
      <c r="D50" s="214" t="s">
        <v>4153</v>
      </c>
      <c r="E50" s="242"/>
      <c r="F50" s="160"/>
      <c r="G50" s="160"/>
      <c r="H50" s="160"/>
      <c r="I50" s="160">
        <f t="shared" si="0"/>
        <v>1458.9959362300719</v>
      </c>
      <c r="J50" s="247">
        <f t="shared" ref="J50:K50" si="24">J116</f>
        <v>9.4726571750641773E-5</v>
      </c>
      <c r="K50" s="247">
        <f t="shared" si="24"/>
        <v>0.30282190457245162</v>
      </c>
    </row>
    <row r="51" spans="1:11" ht="24.75" customHeight="1" x14ac:dyDescent="0.25">
      <c r="A51" s="682"/>
      <c r="B51" s="682"/>
      <c r="C51" s="148">
        <f t="shared" si="21"/>
        <v>4818</v>
      </c>
      <c r="D51" s="214" t="s">
        <v>4154</v>
      </c>
      <c r="E51" s="242"/>
      <c r="F51" s="160"/>
      <c r="G51" s="160"/>
      <c r="H51" s="160"/>
      <c r="I51" s="160">
        <f t="shared" si="0"/>
        <v>0</v>
      </c>
      <c r="J51" s="247">
        <f t="shared" ref="J51:K51" si="25">J117</f>
        <v>0</v>
      </c>
      <c r="K51" s="247">
        <f t="shared" si="25"/>
        <v>0</v>
      </c>
    </row>
    <row r="52" spans="1:11" ht="24.75" customHeight="1" x14ac:dyDescent="0.25">
      <c r="A52" s="682"/>
      <c r="B52" s="682"/>
      <c r="C52" s="148">
        <f t="shared" si="21"/>
        <v>4818</v>
      </c>
      <c r="D52" s="214" t="s">
        <v>4155</v>
      </c>
      <c r="E52" s="242"/>
      <c r="F52" s="160"/>
      <c r="G52" s="160"/>
      <c r="H52" s="160"/>
      <c r="I52" s="160">
        <f t="shared" si="0"/>
        <v>0</v>
      </c>
      <c r="J52" s="247">
        <f t="shared" ref="J52:K52" si="26">J118</f>
        <v>0</v>
      </c>
      <c r="K52" s="247">
        <f t="shared" si="26"/>
        <v>0</v>
      </c>
    </row>
    <row r="53" spans="1:11" ht="18.75" customHeight="1" x14ac:dyDescent="0.25">
      <c r="A53" s="682"/>
      <c r="B53" s="682"/>
      <c r="C53" s="148"/>
      <c r="D53" s="168" t="s">
        <v>3869</v>
      </c>
      <c r="E53" s="140"/>
      <c r="F53" s="443"/>
      <c r="G53" s="443"/>
      <c r="H53" s="443"/>
      <c r="I53" s="186">
        <f>SUM(I46:I52)</f>
        <v>6133.9168468246316</v>
      </c>
      <c r="J53" s="247"/>
      <c r="K53" s="247"/>
    </row>
    <row r="54" spans="1:11" ht="50.25" customHeight="1" x14ac:dyDescent="0.25">
      <c r="A54" s="682"/>
      <c r="B54" s="682"/>
      <c r="C54" s="148">
        <f t="shared" si="21"/>
        <v>4818</v>
      </c>
      <c r="D54" s="214" t="s">
        <v>4045</v>
      </c>
      <c r="E54" s="242"/>
      <c r="F54" s="160"/>
      <c r="G54" s="160"/>
      <c r="H54" s="160"/>
      <c r="I54" s="160">
        <f t="shared" si="0"/>
        <v>2919.0872147546111</v>
      </c>
      <c r="J54" s="247">
        <f t="shared" ref="J54:K54" si="27">J120</f>
        <v>1.8945314350128355E-5</v>
      </c>
      <c r="K54" s="247">
        <f t="shared" si="27"/>
        <v>0.6058711529171048</v>
      </c>
    </row>
    <row r="55" spans="1:11" ht="17.25" customHeight="1" x14ac:dyDescent="0.3">
      <c r="A55" s="682"/>
      <c r="B55" s="682"/>
      <c r="C55" s="148"/>
      <c r="D55" s="172" t="s">
        <v>3870</v>
      </c>
      <c r="E55" s="155"/>
      <c r="F55" s="155"/>
      <c r="G55" s="155"/>
      <c r="H55" s="155"/>
      <c r="I55" s="186">
        <f>I54</f>
        <v>2919.0872147546111</v>
      </c>
      <c r="J55" s="247"/>
      <c r="K55" s="247"/>
    </row>
    <row r="56" spans="1:11" ht="20.25" customHeight="1" x14ac:dyDescent="0.3">
      <c r="A56" s="682"/>
      <c r="B56" s="682"/>
      <c r="C56" s="148"/>
      <c r="D56" s="172" t="s">
        <v>3888</v>
      </c>
      <c r="E56" s="155"/>
      <c r="F56" s="155"/>
      <c r="G56" s="155"/>
      <c r="H56" s="155"/>
      <c r="I56" s="186">
        <f>I55+I53</f>
        <v>9053.0040615792423</v>
      </c>
      <c r="J56" s="247"/>
      <c r="K56" s="441"/>
    </row>
    <row r="57" spans="1:11" ht="22.5" customHeight="1" x14ac:dyDescent="0.25">
      <c r="A57" s="682"/>
      <c r="B57" s="682" t="s">
        <v>4571</v>
      </c>
      <c r="C57" s="148">
        <f>'РАСЧЕТ (первонач)'!B16</f>
        <v>4356</v>
      </c>
      <c r="D57" s="214" t="s">
        <v>4042</v>
      </c>
      <c r="E57" s="242"/>
      <c r="F57" s="160"/>
      <c r="G57" s="160"/>
      <c r="H57" s="160"/>
      <c r="I57" s="160">
        <f t="shared" si="0"/>
        <v>2804.5564238824632</v>
      </c>
      <c r="J57" s="247">
        <f>J112</f>
        <v>9.4726571750641773E-5</v>
      </c>
      <c r="K57" s="247">
        <f>K112</f>
        <v>0.64383756287476201</v>
      </c>
    </row>
    <row r="58" spans="1:11" ht="25.5" customHeight="1" x14ac:dyDescent="0.25">
      <c r="A58" s="682"/>
      <c r="B58" s="682"/>
      <c r="C58" s="148">
        <f>$C$57</f>
        <v>4356</v>
      </c>
      <c r="D58" s="214" t="s">
        <v>4043</v>
      </c>
      <c r="E58" s="242"/>
      <c r="F58" s="160"/>
      <c r="G58" s="160"/>
      <c r="H58" s="160"/>
      <c r="I58" s="160">
        <f t="shared" si="0"/>
        <v>1319.0922163175992</v>
      </c>
      <c r="J58" s="247">
        <f t="shared" ref="J58:K58" si="28">J113</f>
        <v>9.4726571750641773E-5</v>
      </c>
      <c r="K58" s="247">
        <f t="shared" si="28"/>
        <v>0.30282190457245162</v>
      </c>
    </row>
    <row r="59" spans="1:11" ht="38.25" customHeight="1" x14ac:dyDescent="0.25">
      <c r="A59" s="682"/>
      <c r="B59" s="682"/>
      <c r="C59" s="148">
        <f t="shared" ref="C59:C63" si="29">$C$57</f>
        <v>4356</v>
      </c>
      <c r="D59" s="214" t="s">
        <v>4044</v>
      </c>
      <c r="E59" s="242"/>
      <c r="F59" s="160"/>
      <c r="G59" s="160"/>
      <c r="H59" s="160"/>
      <c r="I59" s="160">
        <f t="shared" si="0"/>
        <v>0</v>
      </c>
      <c r="J59" s="247">
        <f t="shared" ref="J59:K59" si="30">J114</f>
        <v>0</v>
      </c>
      <c r="K59" s="247">
        <f t="shared" si="30"/>
        <v>0</v>
      </c>
    </row>
    <row r="60" spans="1:11" ht="25.5" customHeight="1" x14ac:dyDescent="0.25">
      <c r="A60" s="682"/>
      <c r="B60" s="682"/>
      <c r="C60" s="148">
        <f t="shared" si="29"/>
        <v>4356</v>
      </c>
      <c r="D60" s="214" t="s">
        <v>4152</v>
      </c>
      <c r="E60" s="242"/>
      <c r="F60" s="160"/>
      <c r="G60" s="160"/>
      <c r="H60" s="160"/>
      <c r="I60" s="160">
        <f t="shared" si="0"/>
        <v>102.99218307721164</v>
      </c>
      <c r="J60" s="247">
        <f t="shared" ref="J60:K60" si="31">J115</f>
        <v>5.6835943050385064E-5</v>
      </c>
      <c r="K60" s="247">
        <f t="shared" si="31"/>
        <v>2.3643751854272643E-2</v>
      </c>
    </row>
    <row r="61" spans="1:11" ht="25.5" customHeight="1" x14ac:dyDescent="0.25">
      <c r="A61" s="682"/>
      <c r="B61" s="682"/>
      <c r="C61" s="148">
        <f t="shared" si="29"/>
        <v>4356</v>
      </c>
      <c r="D61" s="214" t="s">
        <v>4153</v>
      </c>
      <c r="E61" s="242"/>
      <c r="F61" s="160"/>
      <c r="G61" s="160"/>
      <c r="H61" s="160"/>
      <c r="I61" s="160">
        <f t="shared" si="0"/>
        <v>1319.0922163175992</v>
      </c>
      <c r="J61" s="247">
        <f t="shared" ref="J61:K61" si="32">J116</f>
        <v>9.4726571750641773E-5</v>
      </c>
      <c r="K61" s="247">
        <f t="shared" si="32"/>
        <v>0.30282190457245162</v>
      </c>
    </row>
    <row r="62" spans="1:11" ht="20.25" customHeight="1" x14ac:dyDescent="0.25">
      <c r="A62" s="682"/>
      <c r="B62" s="682"/>
      <c r="C62" s="148">
        <f t="shared" si="29"/>
        <v>4356</v>
      </c>
      <c r="D62" s="214" t="s">
        <v>4154</v>
      </c>
      <c r="E62" s="242"/>
      <c r="F62" s="160"/>
      <c r="G62" s="160"/>
      <c r="H62" s="160"/>
      <c r="I62" s="160">
        <f t="shared" si="0"/>
        <v>0</v>
      </c>
      <c r="J62" s="247">
        <f t="shared" ref="J62:K62" si="33">J117</f>
        <v>0</v>
      </c>
      <c r="K62" s="247">
        <f t="shared" si="33"/>
        <v>0</v>
      </c>
    </row>
    <row r="63" spans="1:11" ht="24" customHeight="1" x14ac:dyDescent="0.25">
      <c r="A63" s="682"/>
      <c r="B63" s="682"/>
      <c r="C63" s="148">
        <f t="shared" si="29"/>
        <v>4356</v>
      </c>
      <c r="D63" s="214" t="s">
        <v>4155</v>
      </c>
      <c r="E63" s="242"/>
      <c r="F63" s="160"/>
      <c r="G63" s="160"/>
      <c r="H63" s="160"/>
      <c r="I63" s="160">
        <f t="shared" si="0"/>
        <v>0</v>
      </c>
      <c r="J63" s="247">
        <f t="shared" ref="J63:K63" si="34">J118</f>
        <v>0</v>
      </c>
      <c r="K63" s="247">
        <f t="shared" si="34"/>
        <v>0</v>
      </c>
    </row>
    <row r="64" spans="1:11" ht="18" customHeight="1" x14ac:dyDescent="0.25">
      <c r="A64" s="682"/>
      <c r="B64" s="682"/>
      <c r="C64" s="148"/>
      <c r="D64" s="168" t="s">
        <v>3869</v>
      </c>
      <c r="E64" s="140"/>
      <c r="F64" s="443"/>
      <c r="G64" s="443"/>
      <c r="H64" s="443"/>
      <c r="I64" s="186">
        <f>SUM(I57:I63)</f>
        <v>5545.7330395948738</v>
      </c>
      <c r="J64" s="247"/>
      <c r="K64" s="247"/>
    </row>
    <row r="65" spans="1:14" ht="51" customHeight="1" x14ac:dyDescent="0.25">
      <c r="A65" s="682"/>
      <c r="B65" s="682"/>
      <c r="C65" s="148">
        <f>$C$57</f>
        <v>4356</v>
      </c>
      <c r="D65" s="214" t="s">
        <v>4045</v>
      </c>
      <c r="E65" s="242"/>
      <c r="F65" s="160"/>
      <c r="G65" s="160"/>
      <c r="H65" s="160"/>
      <c r="I65" s="160">
        <f t="shared" si="0"/>
        <v>2639.1747421069085</v>
      </c>
      <c r="J65" s="247">
        <f t="shared" ref="J65:K65" si="35">J120</f>
        <v>1.8945314350128355E-5</v>
      </c>
      <c r="K65" s="247">
        <f t="shared" si="35"/>
        <v>0.6058711529171048</v>
      </c>
    </row>
    <row r="66" spans="1:14" ht="17.25" customHeight="1" x14ac:dyDescent="0.3">
      <c r="A66" s="682"/>
      <c r="B66" s="682"/>
      <c r="C66" s="148"/>
      <c r="D66" s="172" t="s">
        <v>3870</v>
      </c>
      <c r="E66" s="155"/>
      <c r="F66" s="155"/>
      <c r="G66" s="155"/>
      <c r="H66" s="155"/>
      <c r="I66" s="186">
        <f>I65</f>
        <v>2639.1747421069085</v>
      </c>
      <c r="J66" s="247"/>
      <c r="K66" s="247"/>
    </row>
    <row r="67" spans="1:14" ht="20.25" customHeight="1" x14ac:dyDescent="0.3">
      <c r="A67" s="682"/>
      <c r="B67" s="682"/>
      <c r="C67" s="148"/>
      <c r="D67" s="172" t="s">
        <v>3888</v>
      </c>
      <c r="E67" s="155"/>
      <c r="F67" s="155"/>
      <c r="G67" s="155"/>
      <c r="H67" s="155"/>
      <c r="I67" s="186">
        <f>I66+I64</f>
        <v>8184.9077817017824</v>
      </c>
      <c r="J67" s="247"/>
      <c r="K67" s="247"/>
      <c r="N67" s="171"/>
    </row>
    <row r="68" spans="1:14" ht="23.25" customHeight="1" x14ac:dyDescent="0.25">
      <c r="A68" s="682"/>
      <c r="B68" s="682" t="s">
        <v>4580</v>
      </c>
      <c r="C68" s="148">
        <f>'РАСЧЕТ (первонач)'!B17</f>
        <v>2046</v>
      </c>
      <c r="D68" s="214" t="s">
        <v>4042</v>
      </c>
      <c r="E68" s="137"/>
      <c r="F68" s="160"/>
      <c r="G68" s="160"/>
      <c r="H68" s="160"/>
      <c r="I68" s="160">
        <f t="shared" si="0"/>
        <v>1317.2916536417631</v>
      </c>
      <c r="J68" s="247">
        <f>J112</f>
        <v>9.4726571750641773E-5</v>
      </c>
      <c r="K68" s="247">
        <f>K112</f>
        <v>0.64383756287476201</v>
      </c>
    </row>
    <row r="69" spans="1:14" ht="23.25" customHeight="1" x14ac:dyDescent="0.25">
      <c r="A69" s="682"/>
      <c r="B69" s="682"/>
      <c r="C69" s="148">
        <f>$C$68</f>
        <v>2046</v>
      </c>
      <c r="D69" s="214" t="s">
        <v>4043</v>
      </c>
      <c r="E69" s="137"/>
      <c r="F69" s="160"/>
      <c r="G69" s="160"/>
      <c r="H69" s="160"/>
      <c r="I69" s="160">
        <f t="shared" si="0"/>
        <v>619.573616755236</v>
      </c>
      <c r="J69" s="247">
        <f t="shared" ref="J69:K69" si="36">J113</f>
        <v>9.4726571750641773E-5</v>
      </c>
      <c r="K69" s="247">
        <f t="shared" si="36"/>
        <v>0.30282190457245162</v>
      </c>
    </row>
    <row r="70" spans="1:14" ht="37.5" customHeight="1" x14ac:dyDescent="0.25">
      <c r="A70" s="682"/>
      <c r="B70" s="682"/>
      <c r="C70" s="148">
        <f t="shared" ref="C70:C76" si="37">$C$68</f>
        <v>2046</v>
      </c>
      <c r="D70" s="214" t="s">
        <v>4044</v>
      </c>
      <c r="E70" s="137"/>
      <c r="F70" s="160"/>
      <c r="G70" s="160"/>
      <c r="H70" s="429"/>
      <c r="I70" s="160">
        <f t="shared" si="0"/>
        <v>0</v>
      </c>
      <c r="J70" s="247">
        <f t="shared" ref="J70:K70" si="38">J114</f>
        <v>0</v>
      </c>
      <c r="K70" s="247">
        <f t="shared" si="38"/>
        <v>0</v>
      </c>
    </row>
    <row r="71" spans="1:14" ht="19.5" customHeight="1" x14ac:dyDescent="0.25">
      <c r="A71" s="682"/>
      <c r="B71" s="682"/>
      <c r="C71" s="148">
        <f t="shared" si="37"/>
        <v>2046</v>
      </c>
      <c r="D71" s="214" t="s">
        <v>4152</v>
      </c>
      <c r="E71" s="140"/>
      <c r="F71" s="443"/>
      <c r="G71" s="443"/>
      <c r="H71" s="443"/>
      <c r="I71" s="160">
        <f t="shared" si="0"/>
        <v>48.375116293841828</v>
      </c>
      <c r="J71" s="247">
        <f t="shared" ref="J71:K71" si="39">J115</f>
        <v>5.6835943050385064E-5</v>
      </c>
      <c r="K71" s="247">
        <f t="shared" si="39"/>
        <v>2.3643751854272643E-2</v>
      </c>
    </row>
    <row r="72" spans="1:14" ht="19.5" customHeight="1" x14ac:dyDescent="0.25">
      <c r="A72" s="682"/>
      <c r="B72" s="682"/>
      <c r="C72" s="148">
        <f t="shared" si="37"/>
        <v>2046</v>
      </c>
      <c r="D72" s="214" t="s">
        <v>4153</v>
      </c>
      <c r="E72" s="140"/>
      <c r="F72" s="443"/>
      <c r="G72" s="443"/>
      <c r="H72" s="443"/>
      <c r="I72" s="160">
        <f t="shared" si="0"/>
        <v>619.573616755236</v>
      </c>
      <c r="J72" s="247">
        <f t="shared" ref="J72:K72" si="40">J116</f>
        <v>9.4726571750641773E-5</v>
      </c>
      <c r="K72" s="247">
        <f t="shared" si="40"/>
        <v>0.30282190457245162</v>
      </c>
    </row>
    <row r="73" spans="1:14" ht="19.5" customHeight="1" x14ac:dyDescent="0.25">
      <c r="A73" s="682"/>
      <c r="B73" s="682"/>
      <c r="C73" s="148">
        <f t="shared" si="37"/>
        <v>2046</v>
      </c>
      <c r="D73" s="214" t="s">
        <v>4154</v>
      </c>
      <c r="E73" s="140"/>
      <c r="F73" s="443"/>
      <c r="G73" s="443"/>
      <c r="H73" s="443"/>
      <c r="I73" s="160">
        <f t="shared" si="0"/>
        <v>0</v>
      </c>
      <c r="J73" s="247">
        <f t="shared" ref="J73:K73" si="41">J117</f>
        <v>0</v>
      </c>
      <c r="K73" s="247">
        <f t="shared" si="41"/>
        <v>0</v>
      </c>
    </row>
    <row r="74" spans="1:14" ht="19.5" customHeight="1" x14ac:dyDescent="0.25">
      <c r="A74" s="682"/>
      <c r="B74" s="682"/>
      <c r="C74" s="148">
        <f t="shared" si="37"/>
        <v>2046</v>
      </c>
      <c r="D74" s="214" t="s">
        <v>4155</v>
      </c>
      <c r="E74" s="140"/>
      <c r="F74" s="443"/>
      <c r="G74" s="443"/>
      <c r="H74" s="443"/>
      <c r="I74" s="160">
        <f t="shared" si="0"/>
        <v>0</v>
      </c>
      <c r="J74" s="247">
        <f t="shared" ref="J74:K74" si="42">J118</f>
        <v>0</v>
      </c>
      <c r="K74" s="247">
        <f t="shared" si="42"/>
        <v>0</v>
      </c>
    </row>
    <row r="75" spans="1:14" ht="19.5" customHeight="1" x14ac:dyDescent="0.25">
      <c r="A75" s="682"/>
      <c r="B75" s="682"/>
      <c r="C75" s="148"/>
      <c r="D75" s="168" t="s">
        <v>3869</v>
      </c>
      <c r="E75" s="140"/>
      <c r="F75" s="443"/>
      <c r="G75" s="443"/>
      <c r="H75" s="443"/>
      <c r="I75" s="186">
        <f>SUM(I68:I74)</f>
        <v>2604.8140034460771</v>
      </c>
      <c r="J75" s="247"/>
      <c r="K75" s="247"/>
    </row>
    <row r="76" spans="1:14" ht="49.5" customHeight="1" x14ac:dyDescent="0.25">
      <c r="A76" s="682"/>
      <c r="B76" s="682"/>
      <c r="C76" s="148">
        <f t="shared" si="37"/>
        <v>2046</v>
      </c>
      <c r="D76" s="214" t="s">
        <v>4045</v>
      </c>
      <c r="E76" s="137"/>
      <c r="F76" s="160"/>
      <c r="G76" s="160"/>
      <c r="H76" s="160"/>
      <c r="I76" s="160">
        <f t="shared" si="0"/>
        <v>1239.6123788683965</v>
      </c>
      <c r="J76" s="247">
        <f t="shared" ref="J76:K76" si="43">J120</f>
        <v>1.8945314350128355E-5</v>
      </c>
      <c r="K76" s="247">
        <f t="shared" si="43"/>
        <v>0.6058711529171048</v>
      </c>
    </row>
    <row r="77" spans="1:14" ht="19.5" customHeight="1" x14ac:dyDescent="0.3">
      <c r="A77" s="682"/>
      <c r="B77" s="682"/>
      <c r="C77" s="148"/>
      <c r="D77" s="172" t="s">
        <v>3870</v>
      </c>
      <c r="E77" s="155"/>
      <c r="F77" s="155"/>
      <c r="G77" s="155"/>
      <c r="H77" s="155"/>
      <c r="I77" s="186">
        <f>I76</f>
        <v>1239.6123788683965</v>
      </c>
      <c r="J77" s="247"/>
      <c r="K77" s="247"/>
    </row>
    <row r="78" spans="1:14" ht="20.25" customHeight="1" x14ac:dyDescent="0.3">
      <c r="A78" s="682"/>
      <c r="B78" s="682"/>
      <c r="C78" s="148"/>
      <c r="D78" s="172" t="s">
        <v>3888</v>
      </c>
      <c r="E78" s="155"/>
      <c r="F78" s="155"/>
      <c r="G78" s="155"/>
      <c r="H78" s="155"/>
      <c r="I78" s="186">
        <f>I77+I75</f>
        <v>3844.4263823144738</v>
      </c>
      <c r="J78" s="247"/>
      <c r="K78" s="247"/>
    </row>
    <row r="79" spans="1:14" ht="25.5" customHeight="1" x14ac:dyDescent="0.25">
      <c r="A79" s="682"/>
      <c r="B79" s="682" t="s">
        <v>4577</v>
      </c>
      <c r="C79" s="148">
        <f>'РАСЧЕТ (первонач)'!B18</f>
        <v>1831.5</v>
      </c>
      <c r="D79" s="214" t="s">
        <v>4042</v>
      </c>
      <c r="E79" s="242"/>
      <c r="F79" s="160"/>
      <c r="G79" s="160"/>
      <c r="H79" s="160"/>
      <c r="I79" s="160">
        <f t="shared" ref="I79:I109" si="44">K79*C79</f>
        <v>1179.1884964051267</v>
      </c>
      <c r="J79" s="247">
        <f>J112</f>
        <v>9.4726571750641773E-5</v>
      </c>
      <c r="K79" s="247">
        <f>K112</f>
        <v>0.64383756287476201</v>
      </c>
    </row>
    <row r="80" spans="1:14" ht="24" customHeight="1" x14ac:dyDescent="0.25">
      <c r="A80" s="682"/>
      <c r="B80" s="682"/>
      <c r="C80" s="148">
        <f>$C$79</f>
        <v>1831.5</v>
      </c>
      <c r="D80" s="214" t="s">
        <v>4043</v>
      </c>
      <c r="E80" s="242"/>
      <c r="F80" s="160"/>
      <c r="G80" s="160"/>
      <c r="H80" s="160"/>
      <c r="I80" s="160">
        <f t="shared" si="44"/>
        <v>554.61831822444515</v>
      </c>
      <c r="J80" s="247">
        <f t="shared" ref="J80:K80" si="45">J113</f>
        <v>9.4726571750641773E-5</v>
      </c>
      <c r="K80" s="247">
        <f t="shared" si="45"/>
        <v>0.30282190457245162</v>
      </c>
    </row>
    <row r="81" spans="1:11" ht="36.75" customHeight="1" x14ac:dyDescent="0.25">
      <c r="A81" s="682"/>
      <c r="B81" s="682"/>
      <c r="C81" s="148">
        <f t="shared" ref="C81:C85" si="46">$C$79</f>
        <v>1831.5</v>
      </c>
      <c r="D81" s="214" t="s">
        <v>4044</v>
      </c>
      <c r="E81" s="242"/>
      <c r="F81" s="160"/>
      <c r="G81" s="160"/>
      <c r="H81" s="160"/>
      <c r="I81" s="160">
        <f t="shared" si="44"/>
        <v>0</v>
      </c>
      <c r="J81" s="247">
        <f t="shared" ref="J81:K81" si="47">J114</f>
        <v>0</v>
      </c>
      <c r="K81" s="247">
        <f t="shared" si="47"/>
        <v>0</v>
      </c>
    </row>
    <row r="82" spans="1:11" ht="21.75" customHeight="1" x14ac:dyDescent="0.25">
      <c r="A82" s="682"/>
      <c r="B82" s="682"/>
      <c r="C82" s="148">
        <f t="shared" si="46"/>
        <v>1831.5</v>
      </c>
      <c r="D82" s="214" t="s">
        <v>4152</v>
      </c>
      <c r="E82" s="242"/>
      <c r="F82" s="160"/>
      <c r="G82" s="160"/>
      <c r="H82" s="160"/>
      <c r="I82" s="160">
        <f t="shared" si="44"/>
        <v>43.303531521100346</v>
      </c>
      <c r="J82" s="247">
        <f t="shared" ref="J82:K82" si="48">J115</f>
        <v>5.6835943050385064E-5</v>
      </c>
      <c r="K82" s="247">
        <f t="shared" si="48"/>
        <v>2.3643751854272643E-2</v>
      </c>
    </row>
    <row r="83" spans="1:11" ht="21.75" customHeight="1" x14ac:dyDescent="0.25">
      <c r="A83" s="682"/>
      <c r="B83" s="682"/>
      <c r="C83" s="148">
        <f t="shared" si="46"/>
        <v>1831.5</v>
      </c>
      <c r="D83" s="214" t="s">
        <v>4153</v>
      </c>
      <c r="E83" s="242"/>
      <c r="F83" s="160"/>
      <c r="G83" s="160"/>
      <c r="H83" s="160"/>
      <c r="I83" s="160">
        <f t="shared" si="44"/>
        <v>554.61831822444515</v>
      </c>
      <c r="J83" s="247">
        <f t="shared" ref="J83:K83" si="49">J116</f>
        <v>9.4726571750641773E-5</v>
      </c>
      <c r="K83" s="247">
        <f t="shared" si="49"/>
        <v>0.30282190457245162</v>
      </c>
    </row>
    <row r="84" spans="1:11" ht="21.75" customHeight="1" x14ac:dyDescent="0.25">
      <c r="A84" s="682"/>
      <c r="B84" s="682"/>
      <c r="C84" s="148">
        <f t="shared" si="46"/>
        <v>1831.5</v>
      </c>
      <c r="D84" s="214" t="s">
        <v>4154</v>
      </c>
      <c r="E84" s="242"/>
      <c r="F84" s="160"/>
      <c r="G84" s="160"/>
      <c r="H84" s="160"/>
      <c r="I84" s="160">
        <f t="shared" si="44"/>
        <v>0</v>
      </c>
      <c r="J84" s="247">
        <f t="shared" ref="J84:K84" si="50">J117</f>
        <v>0</v>
      </c>
      <c r="K84" s="247">
        <f t="shared" si="50"/>
        <v>0</v>
      </c>
    </row>
    <row r="85" spans="1:11" ht="21.75" customHeight="1" x14ac:dyDescent="0.25">
      <c r="A85" s="682"/>
      <c r="B85" s="682"/>
      <c r="C85" s="148">
        <f t="shared" si="46"/>
        <v>1831.5</v>
      </c>
      <c r="D85" s="214" t="s">
        <v>4155</v>
      </c>
      <c r="E85" s="242"/>
      <c r="F85" s="160"/>
      <c r="G85" s="160"/>
      <c r="H85" s="160"/>
      <c r="I85" s="160">
        <f t="shared" si="44"/>
        <v>0</v>
      </c>
      <c r="J85" s="247">
        <f t="shared" ref="J85:K85" si="51">J118</f>
        <v>0</v>
      </c>
      <c r="K85" s="247">
        <f t="shared" si="51"/>
        <v>0</v>
      </c>
    </row>
    <row r="86" spans="1:11" ht="21.75" customHeight="1" x14ac:dyDescent="0.25">
      <c r="A86" s="682"/>
      <c r="B86" s="682"/>
      <c r="C86" s="148"/>
      <c r="D86" s="168" t="s">
        <v>3869</v>
      </c>
      <c r="E86" s="140"/>
      <c r="F86" s="443"/>
      <c r="G86" s="443"/>
      <c r="H86" s="443"/>
      <c r="I86" s="186">
        <f>SUM(I79:I85)</f>
        <v>2331.7286643751172</v>
      </c>
      <c r="J86" s="247"/>
      <c r="K86" s="247"/>
    </row>
    <row r="87" spans="1:11" ht="50.25" customHeight="1" x14ac:dyDescent="0.25">
      <c r="A87" s="682"/>
      <c r="B87" s="682"/>
      <c r="C87" s="148">
        <f>$C$79</f>
        <v>1831.5</v>
      </c>
      <c r="D87" s="214" t="s">
        <v>4045</v>
      </c>
      <c r="E87" s="242"/>
      <c r="F87" s="160"/>
      <c r="G87" s="160"/>
      <c r="H87" s="160"/>
      <c r="I87" s="160">
        <f t="shared" si="44"/>
        <v>1109.6530165676775</v>
      </c>
      <c r="J87" s="247">
        <f t="shared" ref="J87:K87" si="52">J120</f>
        <v>1.8945314350128355E-5</v>
      </c>
      <c r="K87" s="247">
        <f t="shared" si="52"/>
        <v>0.6058711529171048</v>
      </c>
    </row>
    <row r="88" spans="1:11" ht="21" customHeight="1" x14ac:dyDescent="0.3">
      <c r="A88" s="682"/>
      <c r="B88" s="682"/>
      <c r="C88" s="148"/>
      <c r="D88" s="172" t="s">
        <v>3870</v>
      </c>
      <c r="E88" s="155"/>
      <c r="F88" s="155"/>
      <c r="G88" s="155"/>
      <c r="H88" s="155"/>
      <c r="I88" s="186">
        <f>I87</f>
        <v>1109.6530165676775</v>
      </c>
      <c r="J88" s="247"/>
      <c r="K88" s="247"/>
    </row>
    <row r="89" spans="1:11" ht="20.25" customHeight="1" x14ac:dyDescent="0.3">
      <c r="A89" s="682"/>
      <c r="B89" s="682"/>
      <c r="C89" s="148"/>
      <c r="D89" s="172" t="s">
        <v>3888</v>
      </c>
      <c r="E89" s="155"/>
      <c r="F89" s="155"/>
      <c r="G89" s="155"/>
      <c r="H89" s="155"/>
      <c r="I89" s="186">
        <f>I88+I86</f>
        <v>3441.3816809427944</v>
      </c>
      <c r="J89" s="247"/>
      <c r="K89" s="247"/>
    </row>
    <row r="90" spans="1:11" ht="33.75" customHeight="1" x14ac:dyDescent="0.25">
      <c r="A90" s="682"/>
      <c r="B90" s="682" t="s">
        <v>4193</v>
      </c>
      <c r="C90" s="148">
        <f>'РАСЧЕТ (первонач)'!B19</f>
        <v>1485</v>
      </c>
      <c r="D90" s="214" t="s">
        <v>4042</v>
      </c>
      <c r="E90" s="242"/>
      <c r="F90" s="160"/>
      <c r="G90" s="160"/>
      <c r="H90" s="160"/>
      <c r="I90" s="160">
        <f>K90*C90</f>
        <v>956.09878086902154</v>
      </c>
      <c r="J90" s="247">
        <f t="shared" ref="J90:K96" si="53">J101</f>
        <v>9.4726571750641773E-5</v>
      </c>
      <c r="K90" s="247">
        <f t="shared" si="53"/>
        <v>0.64383756287476201</v>
      </c>
    </row>
    <row r="91" spans="1:11" ht="37.5" customHeight="1" x14ac:dyDescent="0.25">
      <c r="A91" s="682"/>
      <c r="B91" s="682"/>
      <c r="C91" s="148">
        <f t="shared" ref="C91:C96" si="54">C90</f>
        <v>1485</v>
      </c>
      <c r="D91" s="214" t="s">
        <v>4043</v>
      </c>
      <c r="E91" s="242"/>
      <c r="F91" s="160"/>
      <c r="G91" s="160"/>
      <c r="H91" s="160"/>
      <c r="I91" s="160">
        <f t="shared" ref="I91:I96" si="55">K91*C91</f>
        <v>449.69052829009064</v>
      </c>
      <c r="J91" s="247">
        <f t="shared" si="53"/>
        <v>9.4726571750641773E-5</v>
      </c>
      <c r="K91" s="247">
        <f t="shared" si="53"/>
        <v>0.30282190457245162</v>
      </c>
    </row>
    <row r="92" spans="1:11" ht="40.5" customHeight="1" x14ac:dyDescent="0.25">
      <c r="A92" s="682"/>
      <c r="B92" s="682"/>
      <c r="C92" s="148">
        <f t="shared" si="54"/>
        <v>1485</v>
      </c>
      <c r="D92" s="214" t="s">
        <v>4044</v>
      </c>
      <c r="E92" s="242"/>
      <c r="F92" s="160"/>
      <c r="G92" s="160"/>
      <c r="H92" s="160"/>
      <c r="I92" s="160">
        <f t="shared" si="55"/>
        <v>0</v>
      </c>
      <c r="J92" s="247">
        <f t="shared" si="53"/>
        <v>0</v>
      </c>
      <c r="K92" s="247">
        <f t="shared" si="53"/>
        <v>0</v>
      </c>
    </row>
    <row r="93" spans="1:11" ht="20.25" customHeight="1" x14ac:dyDescent="0.25">
      <c r="A93" s="682"/>
      <c r="B93" s="682"/>
      <c r="C93" s="148">
        <f t="shared" si="54"/>
        <v>1485</v>
      </c>
      <c r="D93" s="214" t="s">
        <v>4152</v>
      </c>
      <c r="E93" s="242"/>
      <c r="F93" s="160"/>
      <c r="G93" s="160"/>
      <c r="H93" s="160"/>
      <c r="I93" s="160">
        <f t="shared" si="55"/>
        <v>35.110971503594875</v>
      </c>
      <c r="J93" s="247">
        <f t="shared" si="53"/>
        <v>5.6835943050385064E-5</v>
      </c>
      <c r="K93" s="247">
        <f t="shared" si="53"/>
        <v>2.3643751854272643E-2</v>
      </c>
    </row>
    <row r="94" spans="1:11" ht="20.25" customHeight="1" x14ac:dyDescent="0.25">
      <c r="A94" s="682"/>
      <c r="B94" s="682"/>
      <c r="C94" s="148">
        <f t="shared" si="54"/>
        <v>1485</v>
      </c>
      <c r="D94" s="214" t="s">
        <v>4153</v>
      </c>
      <c r="E94" s="242"/>
      <c r="F94" s="160"/>
      <c r="G94" s="160"/>
      <c r="H94" s="160"/>
      <c r="I94" s="160">
        <f t="shared" si="55"/>
        <v>449.69052829009064</v>
      </c>
      <c r="J94" s="247">
        <f t="shared" si="53"/>
        <v>9.4726571750641773E-5</v>
      </c>
      <c r="K94" s="247">
        <f t="shared" si="53"/>
        <v>0.30282190457245162</v>
      </c>
    </row>
    <row r="95" spans="1:11" ht="20.25" customHeight="1" x14ac:dyDescent="0.25">
      <c r="A95" s="682"/>
      <c r="B95" s="682"/>
      <c r="C95" s="148">
        <f t="shared" si="54"/>
        <v>1485</v>
      </c>
      <c r="D95" s="214" t="s">
        <v>4154</v>
      </c>
      <c r="E95" s="242"/>
      <c r="F95" s="160"/>
      <c r="G95" s="160"/>
      <c r="H95" s="160"/>
      <c r="I95" s="160">
        <f t="shared" si="55"/>
        <v>0</v>
      </c>
      <c r="J95" s="247">
        <f t="shared" si="53"/>
        <v>0</v>
      </c>
      <c r="K95" s="247">
        <f t="shared" si="53"/>
        <v>0</v>
      </c>
    </row>
    <row r="96" spans="1:11" ht="20.25" customHeight="1" x14ac:dyDescent="0.25">
      <c r="A96" s="682"/>
      <c r="B96" s="682"/>
      <c r="C96" s="148">
        <f t="shared" si="54"/>
        <v>1485</v>
      </c>
      <c r="D96" s="214" t="s">
        <v>4155</v>
      </c>
      <c r="E96" s="242"/>
      <c r="F96" s="160"/>
      <c r="G96" s="160"/>
      <c r="H96" s="160"/>
      <c r="I96" s="160">
        <f t="shared" si="55"/>
        <v>0</v>
      </c>
      <c r="J96" s="247">
        <f t="shared" si="53"/>
        <v>0</v>
      </c>
      <c r="K96" s="247">
        <f t="shared" si="53"/>
        <v>0</v>
      </c>
    </row>
    <row r="97" spans="1:11" ht="20.25" customHeight="1" x14ac:dyDescent="0.25">
      <c r="A97" s="682"/>
      <c r="B97" s="682"/>
      <c r="C97" s="148"/>
      <c r="D97" s="168" t="s">
        <v>3869</v>
      </c>
      <c r="E97" s="140"/>
      <c r="F97" s="443"/>
      <c r="G97" s="443"/>
      <c r="H97" s="443"/>
      <c r="I97" s="160">
        <f>SUM(I90:I96)</f>
        <v>1890.5908089527977</v>
      </c>
      <c r="J97" s="247"/>
      <c r="K97" s="247"/>
    </row>
    <row r="98" spans="1:11" ht="48" customHeight="1" x14ac:dyDescent="0.25">
      <c r="A98" s="682"/>
      <c r="B98" s="682"/>
      <c r="C98" s="148">
        <f>C96</f>
        <v>1485</v>
      </c>
      <c r="D98" s="214" t="s">
        <v>4045</v>
      </c>
      <c r="E98" s="242"/>
      <c r="F98" s="160"/>
      <c r="G98" s="160"/>
      <c r="H98" s="160"/>
      <c r="I98" s="429">
        <f>K98*C98</f>
        <v>899.71866208190067</v>
      </c>
      <c r="J98" s="247">
        <f>J120</f>
        <v>1.8945314350128355E-5</v>
      </c>
      <c r="K98" s="247">
        <f>K120</f>
        <v>0.6058711529171048</v>
      </c>
    </row>
    <row r="99" spans="1:11" ht="33" customHeight="1" x14ac:dyDescent="0.3">
      <c r="A99" s="682"/>
      <c r="B99" s="682"/>
      <c r="C99" s="148"/>
      <c r="D99" s="172" t="s">
        <v>3870</v>
      </c>
      <c r="E99" s="155"/>
      <c r="F99" s="155"/>
      <c r="G99" s="155"/>
      <c r="H99" s="155"/>
      <c r="I99" s="444">
        <f>I98</f>
        <v>899.71866208190067</v>
      </c>
      <c r="J99" s="247"/>
      <c r="K99" s="247"/>
    </row>
    <row r="100" spans="1:11" ht="24" customHeight="1" x14ac:dyDescent="0.3">
      <c r="A100" s="682"/>
      <c r="B100" s="452"/>
      <c r="C100" s="148"/>
      <c r="D100" s="172" t="s">
        <v>3888</v>
      </c>
      <c r="E100" s="155"/>
      <c r="F100" s="155"/>
      <c r="G100" s="155"/>
      <c r="H100" s="155"/>
      <c r="I100" s="444">
        <f>I99+I97</f>
        <v>2790.3094710346986</v>
      </c>
      <c r="J100" s="247"/>
      <c r="K100" s="247"/>
    </row>
    <row r="101" spans="1:11" ht="21" customHeight="1" x14ac:dyDescent="0.25">
      <c r="A101" s="682"/>
      <c r="B101" s="682" t="s">
        <v>4300</v>
      </c>
      <c r="C101" s="148">
        <f>'РАСЧЕТ (первонач)'!B20</f>
        <v>19519.5</v>
      </c>
      <c r="D101" s="214" t="s">
        <v>4042</v>
      </c>
      <c r="E101" s="242"/>
      <c r="F101" s="160"/>
      <c r="G101" s="160"/>
      <c r="H101" s="160"/>
      <c r="I101" s="160">
        <f t="shared" si="44"/>
        <v>12567.387308533916</v>
      </c>
      <c r="J101" s="247">
        <f>J112</f>
        <v>9.4726571750641773E-5</v>
      </c>
      <c r="K101" s="247">
        <f>K112</f>
        <v>0.64383756287476201</v>
      </c>
    </row>
    <row r="102" spans="1:11" ht="21.75" customHeight="1" x14ac:dyDescent="0.25">
      <c r="A102" s="682"/>
      <c r="B102" s="682"/>
      <c r="C102" s="148">
        <f>$C$101</f>
        <v>19519.5</v>
      </c>
      <c r="D102" s="214" t="s">
        <v>4043</v>
      </c>
      <c r="E102" s="242"/>
      <c r="F102" s="160"/>
      <c r="G102" s="160"/>
      <c r="H102" s="160"/>
      <c r="I102" s="160">
        <f t="shared" si="44"/>
        <v>5910.9321663019691</v>
      </c>
      <c r="J102" s="247">
        <f t="shared" ref="J102:K102" si="56">J113</f>
        <v>9.4726571750641773E-5</v>
      </c>
      <c r="K102" s="247">
        <f t="shared" si="56"/>
        <v>0.30282190457245162</v>
      </c>
    </row>
    <row r="103" spans="1:11" ht="39" customHeight="1" x14ac:dyDescent="0.25">
      <c r="A103" s="682"/>
      <c r="B103" s="682"/>
      <c r="C103" s="148">
        <f t="shared" ref="C103:C109" si="57">$C$101</f>
        <v>19519.5</v>
      </c>
      <c r="D103" s="214" t="s">
        <v>4044</v>
      </c>
      <c r="E103" s="242"/>
      <c r="F103" s="160"/>
      <c r="G103" s="160"/>
      <c r="H103" s="160"/>
      <c r="I103" s="160">
        <f t="shared" si="44"/>
        <v>0</v>
      </c>
      <c r="J103" s="247">
        <f t="shared" ref="J103:K103" si="58">J114</f>
        <v>0</v>
      </c>
      <c r="K103" s="247">
        <f t="shared" si="58"/>
        <v>0</v>
      </c>
    </row>
    <row r="104" spans="1:11" ht="25.5" customHeight="1" x14ac:dyDescent="0.25">
      <c r="A104" s="682"/>
      <c r="B104" s="682"/>
      <c r="C104" s="148">
        <f t="shared" si="57"/>
        <v>19519.5</v>
      </c>
      <c r="D104" s="214" t="s">
        <v>4152</v>
      </c>
      <c r="E104" s="242"/>
      <c r="F104" s="160"/>
      <c r="G104" s="160"/>
      <c r="H104" s="160"/>
      <c r="I104" s="160">
        <f t="shared" si="44"/>
        <v>461.51421431947489</v>
      </c>
      <c r="J104" s="247">
        <f t="shared" ref="J104:K104" si="59">J115</f>
        <v>5.6835943050385064E-5</v>
      </c>
      <c r="K104" s="247">
        <f t="shared" si="59"/>
        <v>2.3643751854272643E-2</v>
      </c>
    </row>
    <row r="105" spans="1:11" ht="25.5" customHeight="1" x14ac:dyDescent="0.25">
      <c r="A105" s="682"/>
      <c r="B105" s="682"/>
      <c r="C105" s="148">
        <f t="shared" si="57"/>
        <v>19519.5</v>
      </c>
      <c r="D105" s="214" t="s">
        <v>4153</v>
      </c>
      <c r="E105" s="242"/>
      <c r="F105" s="160"/>
      <c r="G105" s="160"/>
      <c r="H105" s="160"/>
      <c r="I105" s="160">
        <f t="shared" si="44"/>
        <v>5910.9321663019691</v>
      </c>
      <c r="J105" s="247">
        <f t="shared" ref="J105:K105" si="60">J116</f>
        <v>9.4726571750641773E-5</v>
      </c>
      <c r="K105" s="247">
        <f t="shared" si="60"/>
        <v>0.30282190457245162</v>
      </c>
    </row>
    <row r="106" spans="1:11" ht="25.5" customHeight="1" x14ac:dyDescent="0.25">
      <c r="A106" s="682"/>
      <c r="B106" s="682"/>
      <c r="C106" s="148">
        <f t="shared" si="57"/>
        <v>19519.5</v>
      </c>
      <c r="D106" s="214" t="s">
        <v>4154</v>
      </c>
      <c r="E106" s="242"/>
      <c r="F106" s="160"/>
      <c r="G106" s="160"/>
      <c r="H106" s="160"/>
      <c r="I106" s="160">
        <f t="shared" si="44"/>
        <v>0</v>
      </c>
      <c r="J106" s="247">
        <f t="shared" ref="J106:K106" si="61">J117</f>
        <v>0</v>
      </c>
      <c r="K106" s="247">
        <f t="shared" si="61"/>
        <v>0</v>
      </c>
    </row>
    <row r="107" spans="1:11" ht="24" customHeight="1" x14ac:dyDescent="0.25">
      <c r="A107" s="682"/>
      <c r="B107" s="682"/>
      <c r="C107" s="148">
        <f t="shared" si="57"/>
        <v>19519.5</v>
      </c>
      <c r="D107" s="214" t="s">
        <v>4155</v>
      </c>
      <c r="E107" s="242"/>
      <c r="F107" s="160"/>
      <c r="G107" s="160"/>
      <c r="H107" s="160"/>
      <c r="I107" s="160">
        <f t="shared" si="44"/>
        <v>0</v>
      </c>
      <c r="J107" s="247">
        <f t="shared" ref="J107:K107" si="62">J118</f>
        <v>0</v>
      </c>
      <c r="K107" s="247">
        <f t="shared" si="62"/>
        <v>0</v>
      </c>
    </row>
    <row r="108" spans="1:11" ht="21" customHeight="1" x14ac:dyDescent="0.25">
      <c r="A108" s="682"/>
      <c r="B108" s="682"/>
      <c r="C108" s="148"/>
      <c r="D108" s="168" t="s">
        <v>3869</v>
      </c>
      <c r="E108" s="140"/>
      <c r="F108" s="443"/>
      <c r="G108" s="443"/>
      <c r="H108" s="443"/>
      <c r="I108" s="160">
        <f>SUM(I101:I107)</f>
        <v>24850.765855457332</v>
      </c>
      <c r="J108" s="247"/>
      <c r="K108" s="247"/>
    </row>
    <row r="109" spans="1:11" ht="54" customHeight="1" x14ac:dyDescent="0.25">
      <c r="A109" s="682"/>
      <c r="B109" s="682"/>
      <c r="C109" s="148">
        <f t="shared" si="57"/>
        <v>19519.5</v>
      </c>
      <c r="D109" s="214" t="s">
        <v>4045</v>
      </c>
      <c r="E109" s="242"/>
      <c r="F109" s="160"/>
      <c r="G109" s="160"/>
      <c r="H109" s="160"/>
      <c r="I109" s="160">
        <f t="shared" si="44"/>
        <v>11826.301969365428</v>
      </c>
      <c r="J109" s="247">
        <f t="shared" ref="J109:K109" si="63">J120</f>
        <v>1.8945314350128355E-5</v>
      </c>
      <c r="K109" s="247">
        <f t="shared" si="63"/>
        <v>0.6058711529171048</v>
      </c>
    </row>
    <row r="110" spans="1:11" ht="21.75" customHeight="1" x14ac:dyDescent="0.3">
      <c r="A110" s="682"/>
      <c r="B110" s="682"/>
      <c r="C110" s="148"/>
      <c r="D110" s="172" t="s">
        <v>3870</v>
      </c>
      <c r="E110" s="155"/>
      <c r="F110" s="155"/>
      <c r="G110" s="155"/>
      <c r="H110" s="155"/>
      <c r="I110" s="444">
        <f>I109</f>
        <v>11826.301969365428</v>
      </c>
      <c r="J110" s="247"/>
      <c r="K110" s="247"/>
    </row>
    <row r="111" spans="1:11" ht="24" customHeight="1" x14ac:dyDescent="0.3">
      <c r="A111" s="682"/>
      <c r="B111" s="682"/>
      <c r="C111" s="148"/>
      <c r="D111" s="172" t="s">
        <v>3888</v>
      </c>
      <c r="E111" s="155"/>
      <c r="F111" s="155"/>
      <c r="G111" s="155"/>
      <c r="H111" s="155"/>
      <c r="I111" s="444">
        <f>I110+I108</f>
        <v>36677.067824822763</v>
      </c>
      <c r="J111" s="247"/>
      <c r="K111" s="247"/>
    </row>
    <row r="112" spans="1:11" s="215" customFormat="1" ht="24" customHeight="1" x14ac:dyDescent="0.3">
      <c r="A112" s="283"/>
      <c r="B112" s="268" t="s">
        <v>3814</v>
      </c>
      <c r="C112" s="284">
        <f t="shared" ref="C112:C118" si="64">C13+C24+C35+C46+C57+C68+C79+C101+C90</f>
        <v>52783.5</v>
      </c>
      <c r="D112" s="245" t="s">
        <v>4048</v>
      </c>
      <c r="E112" s="246">
        <v>5</v>
      </c>
      <c r="F112" s="186">
        <v>566.4</v>
      </c>
      <c r="G112" s="186">
        <v>1</v>
      </c>
      <c r="H112" s="186">
        <v>12</v>
      </c>
      <c r="I112" s="186">
        <f>(F112*E112*H112*G112)</f>
        <v>33984</v>
      </c>
      <c r="J112" s="442">
        <f>E112/C112</f>
        <v>9.4726571750641773E-5</v>
      </c>
      <c r="K112" s="442">
        <f>I112/C112</f>
        <v>0.64383756287476201</v>
      </c>
    </row>
    <row r="113" spans="1:11" s="215" customFormat="1" ht="22.5" customHeight="1" x14ac:dyDescent="0.3">
      <c r="A113" s="283"/>
      <c r="B113" s="268" t="s">
        <v>3814</v>
      </c>
      <c r="C113" s="284">
        <f t="shared" si="64"/>
        <v>52783.5</v>
      </c>
      <c r="D113" s="245" t="s">
        <v>4049</v>
      </c>
      <c r="E113" s="246">
        <v>5</v>
      </c>
      <c r="F113" s="186">
        <v>266.39999999999998</v>
      </c>
      <c r="G113" s="186">
        <v>1</v>
      </c>
      <c r="H113" s="186">
        <v>12</v>
      </c>
      <c r="I113" s="186">
        <f>(F113*E113*H113*G113)</f>
        <v>15984</v>
      </c>
      <c r="J113" s="442">
        <f t="shared" ref="J113:J120" si="65">E113/C113</f>
        <v>9.4726571750641773E-5</v>
      </c>
      <c r="K113" s="442">
        <f t="shared" ref="K113:K120" si="66">I113/C113</f>
        <v>0.30282190457245162</v>
      </c>
    </row>
    <row r="114" spans="1:11" s="215" customFormat="1" ht="39" customHeight="1" x14ac:dyDescent="0.3">
      <c r="A114" s="283"/>
      <c r="B114" s="268" t="s">
        <v>3814</v>
      </c>
      <c r="C114" s="284">
        <f t="shared" si="64"/>
        <v>52783.5</v>
      </c>
      <c r="D114" s="245" t="s">
        <v>4050</v>
      </c>
      <c r="E114" s="246"/>
      <c r="F114" s="186">
        <v>0</v>
      </c>
      <c r="G114" s="186">
        <v>1</v>
      </c>
      <c r="H114" s="186">
        <v>12</v>
      </c>
      <c r="I114" s="186">
        <f>(F114*G114*H114)</f>
        <v>0</v>
      </c>
      <c r="J114" s="442">
        <f t="shared" si="65"/>
        <v>0</v>
      </c>
      <c r="K114" s="442">
        <f t="shared" si="66"/>
        <v>0</v>
      </c>
    </row>
    <row r="115" spans="1:11" s="215" customFormat="1" ht="23.25" customHeight="1" x14ac:dyDescent="0.3">
      <c r="A115" s="283"/>
      <c r="B115" s="268" t="s">
        <v>3814</v>
      </c>
      <c r="C115" s="284">
        <f t="shared" si="64"/>
        <v>52783.5</v>
      </c>
      <c r="D115" s="245" t="s">
        <v>4152</v>
      </c>
      <c r="E115" s="246">
        <v>3</v>
      </c>
      <c r="F115" s="186">
        <v>34.666665999999999</v>
      </c>
      <c r="G115" s="186">
        <v>1</v>
      </c>
      <c r="H115" s="186">
        <v>12</v>
      </c>
      <c r="I115" s="186">
        <f>E115*F115*G115*H115</f>
        <v>1247.9999760000001</v>
      </c>
      <c r="J115" s="442">
        <f t="shared" si="65"/>
        <v>5.6835943050385064E-5</v>
      </c>
      <c r="K115" s="442">
        <f t="shared" si="66"/>
        <v>2.3643751854272643E-2</v>
      </c>
    </row>
    <row r="116" spans="1:11" s="215" customFormat="1" ht="23.25" customHeight="1" x14ac:dyDescent="0.3">
      <c r="A116" s="283"/>
      <c r="B116" s="268" t="s">
        <v>3814</v>
      </c>
      <c r="C116" s="284">
        <f t="shared" si="64"/>
        <v>52783.5</v>
      </c>
      <c r="D116" s="245" t="s">
        <v>4153</v>
      </c>
      <c r="E116" s="246">
        <v>5</v>
      </c>
      <c r="F116" s="186">
        <v>266.39999999999998</v>
      </c>
      <c r="G116" s="186">
        <v>1</v>
      </c>
      <c r="H116" s="186">
        <v>12</v>
      </c>
      <c r="I116" s="186">
        <f>E116*F116*G116*H116</f>
        <v>15984</v>
      </c>
      <c r="J116" s="442">
        <f t="shared" si="65"/>
        <v>9.4726571750641773E-5</v>
      </c>
      <c r="K116" s="442">
        <f t="shared" si="66"/>
        <v>0.30282190457245162</v>
      </c>
    </row>
    <row r="117" spans="1:11" s="215" customFormat="1" ht="21.75" customHeight="1" x14ac:dyDescent="0.3">
      <c r="A117" s="283"/>
      <c r="B117" s="268" t="s">
        <v>3814</v>
      </c>
      <c r="C117" s="284">
        <f t="shared" si="64"/>
        <v>52783.5</v>
      </c>
      <c r="D117" s="245" t="s">
        <v>4154</v>
      </c>
      <c r="E117" s="246"/>
      <c r="F117" s="186">
        <v>0</v>
      </c>
      <c r="G117" s="186">
        <v>0</v>
      </c>
      <c r="H117" s="186">
        <v>0</v>
      </c>
      <c r="I117" s="186">
        <v>0</v>
      </c>
      <c r="J117" s="442">
        <f t="shared" si="65"/>
        <v>0</v>
      </c>
      <c r="K117" s="442">
        <f t="shared" si="66"/>
        <v>0</v>
      </c>
    </row>
    <row r="118" spans="1:11" s="215" customFormat="1" ht="24.75" customHeight="1" x14ac:dyDescent="0.3">
      <c r="A118" s="283"/>
      <c r="B118" s="268" t="s">
        <v>3814</v>
      </c>
      <c r="C118" s="284">
        <f t="shared" si="64"/>
        <v>52783.5</v>
      </c>
      <c r="D118" s="245" t="s">
        <v>4155</v>
      </c>
      <c r="E118" s="246"/>
      <c r="F118" s="186">
        <v>0</v>
      </c>
      <c r="G118" s="186">
        <v>0</v>
      </c>
      <c r="H118" s="186">
        <v>0</v>
      </c>
      <c r="I118" s="186">
        <v>0</v>
      </c>
      <c r="J118" s="442">
        <f t="shared" si="65"/>
        <v>0</v>
      </c>
      <c r="K118" s="442">
        <f t="shared" si="66"/>
        <v>0</v>
      </c>
    </row>
    <row r="119" spans="1:11" s="215" customFormat="1" ht="23.25" customHeight="1" x14ac:dyDescent="0.3">
      <c r="A119" s="283"/>
      <c r="B119" s="268"/>
      <c r="C119" s="284"/>
      <c r="D119" s="168" t="s">
        <v>3869</v>
      </c>
      <c r="E119" s="243"/>
      <c r="F119" s="445"/>
      <c r="G119" s="445"/>
      <c r="H119" s="445"/>
      <c r="I119" s="445">
        <f>SUM(I112:I118)</f>
        <v>67199.999975999992</v>
      </c>
      <c r="J119" s="442"/>
      <c r="K119" s="442"/>
    </row>
    <row r="120" spans="1:11" ht="46.8" x14ac:dyDescent="0.3">
      <c r="A120" s="274"/>
      <c r="B120" s="268" t="s">
        <v>3814</v>
      </c>
      <c r="C120" s="284">
        <f>C118</f>
        <v>52783.5</v>
      </c>
      <c r="D120" s="245" t="s">
        <v>4051</v>
      </c>
      <c r="E120" s="246">
        <v>1</v>
      </c>
      <c r="F120" s="186">
        <v>2665</v>
      </c>
      <c r="G120" s="186">
        <v>1</v>
      </c>
      <c r="H120" s="186">
        <v>12</v>
      </c>
      <c r="I120" s="186">
        <f>(F120*E120*H120*G120)</f>
        <v>31980</v>
      </c>
      <c r="J120" s="442">
        <f t="shared" si="65"/>
        <v>1.8945314350128355E-5</v>
      </c>
      <c r="K120" s="442">
        <f t="shared" si="66"/>
        <v>0.6058711529171048</v>
      </c>
    </row>
    <row r="121" spans="1:11" ht="21.75" customHeight="1" x14ac:dyDescent="0.3">
      <c r="A121" s="274"/>
      <c r="B121" s="268"/>
      <c r="C121" s="284"/>
      <c r="D121" s="172" t="s">
        <v>3870</v>
      </c>
      <c r="E121" s="155"/>
      <c r="F121" s="155"/>
      <c r="G121" s="155"/>
      <c r="H121" s="155"/>
      <c r="I121" s="444">
        <f>I120</f>
        <v>31980</v>
      </c>
      <c r="J121" s="442"/>
      <c r="K121" s="442"/>
    </row>
    <row r="122" spans="1:11" ht="25.5" customHeight="1" x14ac:dyDescent="0.3">
      <c r="A122" s="274"/>
      <c r="B122" s="283"/>
      <c r="C122" s="284"/>
      <c r="D122" s="172" t="s">
        <v>3888</v>
      </c>
      <c r="E122" s="172"/>
      <c r="F122" s="172"/>
      <c r="G122" s="172"/>
      <c r="H122" s="172"/>
      <c r="I122" s="173">
        <f>I119+I121</f>
        <v>99179.999975999992</v>
      </c>
      <c r="J122" s="442"/>
      <c r="K122" s="442"/>
    </row>
    <row r="123" spans="1:11" x14ac:dyDescent="0.25">
      <c r="J123" s="244"/>
      <c r="K123" s="244"/>
    </row>
  </sheetData>
  <mergeCells count="23">
    <mergeCell ref="B101:B111"/>
    <mergeCell ref="A13:A111"/>
    <mergeCell ref="E1:F1"/>
    <mergeCell ref="E2:F2"/>
    <mergeCell ref="C7:J7"/>
    <mergeCell ref="I10:I11"/>
    <mergeCell ref="F10:F11"/>
    <mergeCell ref="G10:G11"/>
    <mergeCell ref="H10:H11"/>
    <mergeCell ref="A6:K6"/>
    <mergeCell ref="D10:D11"/>
    <mergeCell ref="E10:E11"/>
    <mergeCell ref="A10:B11"/>
    <mergeCell ref="C10:C11"/>
    <mergeCell ref="A12:B12"/>
    <mergeCell ref="B24:B34"/>
    <mergeCell ref="B90:B99"/>
    <mergeCell ref="B79:B89"/>
    <mergeCell ref="B13:B23"/>
    <mergeCell ref="B35:B45"/>
    <mergeCell ref="B46:B56"/>
    <mergeCell ref="B57:B67"/>
    <mergeCell ref="B68:B78"/>
  </mergeCells>
  <pageMargins left="0.19685039370078741" right="0.15748031496062992" top="0.74803149606299213" bottom="0.3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J49"/>
  <sheetViews>
    <sheetView view="pageBreakPreview" topLeftCell="A22" zoomScale="60" zoomScaleNormal="100" workbookViewId="0">
      <selection activeCell="B31" sqref="B31:B33"/>
    </sheetView>
  </sheetViews>
  <sheetFormatPr defaultColWidth="9.21875" defaultRowHeight="15" x14ac:dyDescent="0.25"/>
  <cols>
    <col min="1" max="1" width="20.21875" style="133" customWidth="1"/>
    <col min="2" max="2" width="73.77734375" style="133" customWidth="1"/>
    <col min="3" max="3" width="16.21875" style="133" customWidth="1"/>
    <col min="4" max="4" width="46.21875" style="133" customWidth="1"/>
    <col min="5" max="6" width="17" style="133" customWidth="1"/>
    <col min="7" max="7" width="10.77734375" style="133" customWidth="1"/>
    <col min="8" max="8" width="21.77734375" style="133" customWidth="1"/>
    <col min="9" max="9" width="19.21875" style="133" customWidth="1"/>
    <col min="10" max="10" width="18.5546875" style="133" customWidth="1"/>
    <col min="11" max="16384" width="9.21875" style="133"/>
  </cols>
  <sheetData>
    <row r="1" spans="1:10" ht="22.5" customHeight="1" x14ac:dyDescent="0.25">
      <c r="A1" s="24"/>
      <c r="B1" s="24"/>
      <c r="C1" s="24"/>
      <c r="D1" s="24"/>
      <c r="E1" s="721" t="s">
        <v>3861</v>
      </c>
      <c r="F1" s="721"/>
      <c r="G1" s="469"/>
      <c r="H1" s="24" t="s">
        <v>4358</v>
      </c>
      <c r="J1" s="24"/>
    </row>
    <row r="2" spans="1:10" ht="21.75" customHeight="1" x14ac:dyDescent="0.25">
      <c r="A2" s="24"/>
      <c r="B2" s="24"/>
      <c r="C2" s="24"/>
      <c r="D2" s="24"/>
      <c r="E2" s="721" t="s">
        <v>3863</v>
      </c>
      <c r="F2" s="721"/>
      <c r="G2" s="469"/>
      <c r="H2" s="24" t="str">
        <f>'РАСЧЕТ (первонач)'!M2</f>
        <v>к приказу от  26.10.2022  № 153</v>
      </c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25">
      <c r="A6" s="725" t="s">
        <v>4489</v>
      </c>
      <c r="B6" s="726"/>
      <c r="C6" s="726"/>
      <c r="D6" s="726"/>
      <c r="E6" s="726"/>
      <c r="F6" s="726"/>
      <c r="G6" s="726"/>
      <c r="H6" s="726"/>
      <c r="I6" s="726"/>
      <c r="J6" s="726"/>
    </row>
    <row r="7" spans="1:10" ht="22.5" customHeight="1" x14ac:dyDescent="0.3">
      <c r="B7" s="134" t="s">
        <v>3855</v>
      </c>
      <c r="C7" s="722" t="s">
        <v>3884</v>
      </c>
      <c r="D7" s="722"/>
      <c r="E7" s="723"/>
      <c r="F7" s="723"/>
      <c r="G7" s="723"/>
      <c r="H7" s="723"/>
      <c r="I7" s="723"/>
      <c r="J7" s="723"/>
    </row>
    <row r="8" spans="1:10" ht="17.25" customHeight="1" x14ac:dyDescent="0.3">
      <c r="B8" s="134"/>
      <c r="C8" s="164"/>
      <c r="D8" s="164"/>
      <c r="E8" s="165"/>
      <c r="F8" s="165"/>
      <c r="G8" s="165"/>
      <c r="H8" s="165"/>
      <c r="I8" s="165"/>
      <c r="J8" s="165"/>
    </row>
    <row r="9" spans="1:10" ht="15.6" x14ac:dyDescent="0.3">
      <c r="B9" s="143"/>
      <c r="C9" s="143"/>
      <c r="D9" s="143"/>
      <c r="E9" s="143"/>
    </row>
    <row r="10" spans="1:10" ht="63.75" customHeight="1" x14ac:dyDescent="0.25">
      <c r="A10" s="666" t="s">
        <v>3852</v>
      </c>
      <c r="B10" s="727"/>
      <c r="C10" s="731" t="s">
        <v>4490</v>
      </c>
      <c r="D10" s="733" t="s">
        <v>4039</v>
      </c>
      <c r="E10" s="731" t="s">
        <v>3873</v>
      </c>
      <c r="F10" s="731" t="s">
        <v>4491</v>
      </c>
      <c r="G10" s="666" t="s">
        <v>4168</v>
      </c>
      <c r="H10" s="731" t="s">
        <v>3856</v>
      </c>
      <c r="I10" s="448" t="s">
        <v>4040</v>
      </c>
      <c r="J10" s="448" t="s">
        <v>4041</v>
      </c>
    </row>
    <row r="11" spans="1:10" ht="62.25" customHeight="1" x14ac:dyDescent="0.25">
      <c r="A11" s="727"/>
      <c r="B11" s="727"/>
      <c r="C11" s="732"/>
      <c r="D11" s="734"/>
      <c r="E11" s="732"/>
      <c r="F11" s="732"/>
      <c r="G11" s="724"/>
      <c r="H11" s="732"/>
      <c r="I11" s="448" t="s">
        <v>3857</v>
      </c>
      <c r="J11" s="448" t="s">
        <v>3858</v>
      </c>
    </row>
    <row r="12" spans="1:10" ht="22.5" customHeight="1" x14ac:dyDescent="0.25">
      <c r="A12" s="729">
        <v>1</v>
      </c>
      <c r="B12" s="730"/>
      <c r="C12" s="471">
        <v>2</v>
      </c>
      <c r="D12" s="471">
        <v>3</v>
      </c>
      <c r="E12" s="471">
        <v>4</v>
      </c>
      <c r="F12" s="471">
        <v>5</v>
      </c>
      <c r="G12" s="471">
        <v>6</v>
      </c>
      <c r="H12" s="166">
        <v>7</v>
      </c>
      <c r="I12" s="448" t="s">
        <v>3871</v>
      </c>
      <c r="J12" s="448" t="s">
        <v>3872</v>
      </c>
    </row>
    <row r="13" spans="1:10" ht="23.1" customHeight="1" x14ac:dyDescent="0.25">
      <c r="A13" s="682" t="s">
        <v>3853</v>
      </c>
      <c r="B13" s="682" t="s">
        <v>4574</v>
      </c>
      <c r="C13" s="148">
        <f>'РАСЧЕТ (первонач)'!B12</f>
        <v>9784.5</v>
      </c>
      <c r="D13" s="217" t="s">
        <v>4052</v>
      </c>
      <c r="E13" s="145"/>
      <c r="F13" s="145"/>
      <c r="G13" s="145"/>
      <c r="H13" s="145">
        <f>J13*C13</f>
        <v>28416.426915154738</v>
      </c>
      <c r="I13" s="205">
        <f>I40</f>
        <v>6.1660909185635666E-2</v>
      </c>
      <c r="J13" s="205">
        <f>J40</f>
        <v>2.9042288226434398</v>
      </c>
    </row>
    <row r="14" spans="1:10" ht="23.1" customHeight="1" x14ac:dyDescent="0.25">
      <c r="A14" s="682"/>
      <c r="B14" s="682"/>
      <c r="C14" s="148">
        <f>C13</f>
        <v>9784.5</v>
      </c>
      <c r="D14" s="474" t="s">
        <v>4053</v>
      </c>
      <c r="E14" s="145"/>
      <c r="F14" s="145"/>
      <c r="G14" s="145"/>
      <c r="H14" s="145">
        <f>J14*C14</f>
        <v>19779.884424911848</v>
      </c>
      <c r="I14" s="205">
        <f>I41</f>
        <v>6.1660909185635666E-2</v>
      </c>
      <c r="J14" s="205">
        <f>J41</f>
        <v>2.0215529076510652</v>
      </c>
    </row>
    <row r="15" spans="1:10" s="147" customFormat="1" ht="23.1" customHeight="1" x14ac:dyDescent="0.3">
      <c r="A15" s="682"/>
      <c r="B15" s="682"/>
      <c r="C15" s="142"/>
      <c r="D15" s="142" t="s">
        <v>3850</v>
      </c>
      <c r="E15" s="146"/>
      <c r="F15" s="146"/>
      <c r="G15" s="146"/>
      <c r="H15" s="146">
        <f>SUM(H13:H14)</f>
        <v>48196.31134006659</v>
      </c>
      <c r="I15" s="206"/>
      <c r="J15" s="206"/>
    </row>
    <row r="16" spans="1:10" s="147" customFormat="1" ht="23.1" customHeight="1" x14ac:dyDescent="0.3">
      <c r="A16" s="682"/>
      <c r="B16" s="682" t="s">
        <v>4575</v>
      </c>
      <c r="C16" s="148">
        <f>'РАСЧЕТ (первонач)'!B13</f>
        <v>2689.5</v>
      </c>
      <c r="D16" s="217" t="s">
        <v>4052</v>
      </c>
      <c r="E16" s="145"/>
      <c r="F16" s="145"/>
      <c r="G16" s="145"/>
      <c r="H16" s="145">
        <f>J16*C16</f>
        <v>7810.9234184995312</v>
      </c>
      <c r="I16" s="205">
        <f>I40</f>
        <v>6.1660909185635666E-2</v>
      </c>
      <c r="J16" s="205">
        <f>J40</f>
        <v>2.9042288226434398</v>
      </c>
    </row>
    <row r="17" spans="1:10" s="147" customFormat="1" ht="23.1" customHeight="1" x14ac:dyDescent="0.3">
      <c r="A17" s="682"/>
      <c r="B17" s="682"/>
      <c r="C17" s="148">
        <f>C16</f>
        <v>2689.5</v>
      </c>
      <c r="D17" s="474" t="s">
        <v>4053</v>
      </c>
      <c r="E17" s="145"/>
      <c r="F17" s="145"/>
      <c r="G17" s="145"/>
      <c r="H17" s="145">
        <f>J17*C17</f>
        <v>5436.9665451275396</v>
      </c>
      <c r="I17" s="205">
        <f>I41</f>
        <v>6.1660909185635666E-2</v>
      </c>
      <c r="J17" s="205">
        <f>J41</f>
        <v>2.0215529076510652</v>
      </c>
    </row>
    <row r="18" spans="1:10" s="147" customFormat="1" ht="23.1" customHeight="1" x14ac:dyDescent="0.3">
      <c r="A18" s="682"/>
      <c r="B18" s="682"/>
      <c r="C18" s="136"/>
      <c r="D18" s="142" t="s">
        <v>3850</v>
      </c>
      <c r="E18" s="146"/>
      <c r="F18" s="146"/>
      <c r="G18" s="146"/>
      <c r="H18" s="146">
        <f>SUM(H16:H17)</f>
        <v>13247.889963627071</v>
      </c>
      <c r="I18" s="206"/>
      <c r="J18" s="206"/>
    </row>
    <row r="19" spans="1:10" s="147" customFormat="1" ht="23.1" customHeight="1" x14ac:dyDescent="0.3">
      <c r="A19" s="682"/>
      <c r="B19" s="682" t="s">
        <v>4581</v>
      </c>
      <c r="C19" s="148">
        <f>'РАСЧЕТ (первонач)'!B14</f>
        <v>6253.5</v>
      </c>
      <c r="D19" s="217" t="s">
        <v>4052</v>
      </c>
      <c r="E19" s="145"/>
      <c r="F19" s="145"/>
      <c r="G19" s="145"/>
      <c r="H19" s="145">
        <f>J19*C19</f>
        <v>18161.594942400752</v>
      </c>
      <c r="I19" s="205">
        <f>I40</f>
        <v>6.1660909185635666E-2</v>
      </c>
      <c r="J19" s="205">
        <f>J40</f>
        <v>2.9042288226434398</v>
      </c>
    </row>
    <row r="20" spans="1:10" s="147" customFormat="1" ht="23.1" customHeight="1" x14ac:dyDescent="0.3">
      <c r="A20" s="682"/>
      <c r="B20" s="682"/>
      <c r="C20" s="148">
        <f>C19</f>
        <v>6253.5</v>
      </c>
      <c r="D20" s="474" t="s">
        <v>4053</v>
      </c>
      <c r="E20" s="145"/>
      <c r="F20" s="145"/>
      <c r="G20" s="145"/>
      <c r="H20" s="145">
        <f>J20*C20</f>
        <v>12641.781107995936</v>
      </c>
      <c r="I20" s="205">
        <f>I41</f>
        <v>6.1660909185635666E-2</v>
      </c>
      <c r="J20" s="205">
        <f>J41</f>
        <v>2.0215529076510652</v>
      </c>
    </row>
    <row r="21" spans="1:10" s="147" customFormat="1" ht="23.1" customHeight="1" x14ac:dyDescent="0.3">
      <c r="A21" s="682"/>
      <c r="B21" s="682"/>
      <c r="C21" s="146"/>
      <c r="D21" s="142" t="s">
        <v>3850</v>
      </c>
      <c r="E21" s="146"/>
      <c r="F21" s="146"/>
      <c r="G21" s="146"/>
      <c r="H21" s="146">
        <f>SUM(H19:H20)</f>
        <v>30803.376050396688</v>
      </c>
      <c r="I21" s="206"/>
      <c r="J21" s="206"/>
    </row>
    <row r="22" spans="1:10" s="147" customFormat="1" ht="23.1" customHeight="1" x14ac:dyDescent="0.3">
      <c r="A22" s="682"/>
      <c r="B22" s="682" t="s">
        <v>4570</v>
      </c>
      <c r="C22" s="148">
        <f>'РАСЧЕТ (первонач)'!B15</f>
        <v>4818</v>
      </c>
      <c r="D22" s="217" t="s">
        <v>4052</v>
      </c>
      <c r="E22" s="145"/>
      <c r="F22" s="145"/>
      <c r="G22" s="145"/>
      <c r="H22" s="145">
        <f>J22*C22</f>
        <v>13992.574467496093</v>
      </c>
      <c r="I22" s="205">
        <f>I40</f>
        <v>6.1660909185635666E-2</v>
      </c>
      <c r="J22" s="205">
        <f>J40</f>
        <v>2.9042288226434398</v>
      </c>
    </row>
    <row r="23" spans="1:10" s="147" customFormat="1" ht="23.1" customHeight="1" x14ac:dyDescent="0.3">
      <c r="A23" s="682"/>
      <c r="B23" s="682"/>
      <c r="C23" s="148">
        <f>C22</f>
        <v>4818</v>
      </c>
      <c r="D23" s="474" t="s">
        <v>4053</v>
      </c>
      <c r="E23" s="145"/>
      <c r="F23" s="145"/>
      <c r="G23" s="145"/>
      <c r="H23" s="145">
        <f>J23*C23</f>
        <v>9739.8419090628322</v>
      </c>
      <c r="I23" s="205">
        <f>I41</f>
        <v>6.1660909185635666E-2</v>
      </c>
      <c r="J23" s="205">
        <f>J41</f>
        <v>2.0215529076510652</v>
      </c>
    </row>
    <row r="24" spans="1:10" s="147" customFormat="1" ht="23.1" customHeight="1" x14ac:dyDescent="0.3">
      <c r="A24" s="682"/>
      <c r="B24" s="682"/>
      <c r="C24" s="146"/>
      <c r="D24" s="142" t="s">
        <v>3850</v>
      </c>
      <c r="E24" s="146"/>
      <c r="F24" s="146"/>
      <c r="G24" s="146"/>
      <c r="H24" s="146">
        <f>SUM(H22:H23)</f>
        <v>23732.416376558926</v>
      </c>
      <c r="I24" s="206"/>
      <c r="J24" s="206"/>
    </row>
    <row r="25" spans="1:10" s="147" customFormat="1" ht="23.1" customHeight="1" x14ac:dyDescent="0.3">
      <c r="A25" s="682"/>
      <c r="B25" s="682" t="s">
        <v>4582</v>
      </c>
      <c r="C25" s="148">
        <f>'РАСЧЕТ (первонач)'!B16</f>
        <v>4356</v>
      </c>
      <c r="D25" s="217" t="s">
        <v>4052</v>
      </c>
      <c r="E25" s="145"/>
      <c r="F25" s="145"/>
      <c r="G25" s="145"/>
      <c r="H25" s="145">
        <f>J25*C25</f>
        <v>12650.820751434823</v>
      </c>
      <c r="I25" s="205">
        <f>I40</f>
        <v>6.1660909185635666E-2</v>
      </c>
      <c r="J25" s="205">
        <f>J40</f>
        <v>2.9042288226434398</v>
      </c>
    </row>
    <row r="26" spans="1:10" s="147" customFormat="1" ht="23.1" customHeight="1" x14ac:dyDescent="0.3">
      <c r="A26" s="682"/>
      <c r="B26" s="682"/>
      <c r="C26" s="148">
        <f>C25</f>
        <v>4356</v>
      </c>
      <c r="D26" s="474" t="s">
        <v>4053</v>
      </c>
      <c r="E26" s="145"/>
      <c r="F26" s="145"/>
      <c r="G26" s="145"/>
      <c r="H26" s="145">
        <f>J26*C26</f>
        <v>8805.8844657280406</v>
      </c>
      <c r="I26" s="205">
        <f>I41</f>
        <v>6.1660909185635666E-2</v>
      </c>
      <c r="J26" s="205">
        <f>J41</f>
        <v>2.0215529076510652</v>
      </c>
    </row>
    <row r="27" spans="1:10" s="147" customFormat="1" ht="23.1" customHeight="1" x14ac:dyDescent="0.3">
      <c r="A27" s="682"/>
      <c r="B27" s="682"/>
      <c r="C27" s="146"/>
      <c r="D27" s="142" t="s">
        <v>3850</v>
      </c>
      <c r="E27" s="146"/>
      <c r="F27" s="146"/>
      <c r="G27" s="146"/>
      <c r="H27" s="146">
        <f>SUM(H25:H26)</f>
        <v>21456.705217162864</v>
      </c>
      <c r="I27" s="206"/>
      <c r="J27" s="206"/>
    </row>
    <row r="28" spans="1:10" s="147" customFormat="1" ht="23.1" customHeight="1" x14ac:dyDescent="0.3">
      <c r="A28" s="682"/>
      <c r="B28" s="682" t="s">
        <v>4572</v>
      </c>
      <c r="C28" s="148">
        <f>'РАСЧЕТ (первонач)'!B17</f>
        <v>2046</v>
      </c>
      <c r="D28" s="217" t="s">
        <v>4052</v>
      </c>
      <c r="E28" s="145"/>
      <c r="F28" s="145"/>
      <c r="G28" s="145"/>
      <c r="H28" s="145">
        <f>J28*C28</f>
        <v>5942.0521711284782</v>
      </c>
      <c r="I28" s="205">
        <f>I40</f>
        <v>6.1660909185635666E-2</v>
      </c>
      <c r="J28" s="205">
        <f>J40</f>
        <v>2.9042288226434398</v>
      </c>
    </row>
    <row r="29" spans="1:10" s="147" customFormat="1" ht="23.1" customHeight="1" x14ac:dyDescent="0.3">
      <c r="A29" s="682"/>
      <c r="B29" s="682"/>
      <c r="C29" s="148">
        <f>C28</f>
        <v>2046</v>
      </c>
      <c r="D29" s="474" t="s">
        <v>4053</v>
      </c>
      <c r="E29" s="145"/>
      <c r="F29" s="145"/>
      <c r="G29" s="145"/>
      <c r="H29" s="145">
        <f>J29*C29</f>
        <v>4136.0972490540798</v>
      </c>
      <c r="I29" s="205">
        <f>I41</f>
        <v>6.1660909185635666E-2</v>
      </c>
      <c r="J29" s="205">
        <f>J41</f>
        <v>2.0215529076510652</v>
      </c>
    </row>
    <row r="30" spans="1:10" s="147" customFormat="1" ht="23.1" customHeight="1" x14ac:dyDescent="0.3">
      <c r="A30" s="682"/>
      <c r="B30" s="682"/>
      <c r="C30" s="146"/>
      <c r="D30" s="142" t="s">
        <v>3850</v>
      </c>
      <c r="E30" s="146"/>
      <c r="F30" s="146"/>
      <c r="G30" s="146"/>
      <c r="H30" s="146">
        <f>SUM(H28:H29)</f>
        <v>10078.149420182559</v>
      </c>
      <c r="I30" s="206"/>
      <c r="J30" s="206"/>
    </row>
    <row r="31" spans="1:10" s="147" customFormat="1" ht="23.1" customHeight="1" x14ac:dyDescent="0.3">
      <c r="A31" s="682"/>
      <c r="B31" s="682" t="s">
        <v>4573</v>
      </c>
      <c r="C31" s="148">
        <f>'РАСЧЕТ (первонач)'!B18</f>
        <v>1831.5</v>
      </c>
      <c r="D31" s="217" t="s">
        <v>4052</v>
      </c>
      <c r="E31" s="145"/>
      <c r="F31" s="145"/>
      <c r="G31" s="145"/>
      <c r="H31" s="145">
        <f>J31*C31</f>
        <v>5319.09508867146</v>
      </c>
      <c r="I31" s="205">
        <f>I40</f>
        <v>6.1660909185635666E-2</v>
      </c>
      <c r="J31" s="205">
        <f>J40</f>
        <v>2.9042288226434398</v>
      </c>
    </row>
    <row r="32" spans="1:10" s="147" customFormat="1" ht="23.1" customHeight="1" x14ac:dyDescent="0.3">
      <c r="A32" s="682"/>
      <c r="B32" s="682"/>
      <c r="C32" s="148">
        <f>C31</f>
        <v>1831.5</v>
      </c>
      <c r="D32" s="474" t="s">
        <v>4053</v>
      </c>
      <c r="E32" s="145"/>
      <c r="F32" s="145"/>
      <c r="G32" s="145"/>
      <c r="H32" s="145">
        <f>J32*C32</f>
        <v>3702.4741503629261</v>
      </c>
      <c r="I32" s="205">
        <f>I41</f>
        <v>6.1660909185635666E-2</v>
      </c>
      <c r="J32" s="205">
        <f>J41</f>
        <v>2.0215529076510652</v>
      </c>
    </row>
    <row r="33" spans="1:10" s="147" customFormat="1" ht="23.1" customHeight="1" x14ac:dyDescent="0.3">
      <c r="A33" s="682"/>
      <c r="B33" s="682"/>
      <c r="C33" s="146"/>
      <c r="D33" s="142" t="s">
        <v>3850</v>
      </c>
      <c r="E33" s="146"/>
      <c r="F33" s="146"/>
      <c r="G33" s="146"/>
      <c r="H33" s="146">
        <f>SUM(H31:H32)</f>
        <v>9021.5692390343866</v>
      </c>
      <c r="I33" s="206"/>
      <c r="J33" s="206"/>
    </row>
    <row r="34" spans="1:10" s="147" customFormat="1" ht="23.1" customHeight="1" x14ac:dyDescent="0.3">
      <c r="A34" s="682"/>
      <c r="B34" s="682" t="s">
        <v>4192</v>
      </c>
      <c r="C34" s="148">
        <f>'РАСЧЕТ (первонач)'!B19</f>
        <v>1485</v>
      </c>
      <c r="D34" s="217" t="s">
        <v>4052</v>
      </c>
      <c r="E34" s="145"/>
      <c r="F34" s="145"/>
      <c r="G34" s="145"/>
      <c r="H34" s="145">
        <f>J34*C34</f>
        <v>4312.7798016255083</v>
      </c>
      <c r="I34" s="205">
        <f>I37</f>
        <v>6.1660909185635666E-2</v>
      </c>
      <c r="J34" s="205">
        <f>J37</f>
        <v>2.9042288226434398</v>
      </c>
    </row>
    <row r="35" spans="1:10" s="147" customFormat="1" ht="23.1" customHeight="1" x14ac:dyDescent="0.3">
      <c r="A35" s="682"/>
      <c r="B35" s="682"/>
      <c r="C35" s="148">
        <f>C34</f>
        <v>1485</v>
      </c>
      <c r="D35" s="474" t="s">
        <v>4053</v>
      </c>
      <c r="E35" s="145"/>
      <c r="F35" s="145"/>
      <c r="G35" s="145"/>
      <c r="H35" s="145">
        <f>J35*C35</f>
        <v>3002.006067861832</v>
      </c>
      <c r="I35" s="205">
        <f>I38</f>
        <v>6.1660909185635666E-2</v>
      </c>
      <c r="J35" s="205">
        <f>J38</f>
        <v>2.0215529076510652</v>
      </c>
    </row>
    <row r="36" spans="1:10" s="147" customFormat="1" ht="23.1" customHeight="1" x14ac:dyDescent="0.3">
      <c r="A36" s="682"/>
      <c r="B36" s="682"/>
      <c r="C36" s="148"/>
      <c r="D36" s="142" t="s">
        <v>3850</v>
      </c>
      <c r="E36" s="146"/>
      <c r="F36" s="146"/>
      <c r="G36" s="146"/>
      <c r="H36" s="146">
        <f>SUM(H34:H35)</f>
        <v>7314.7858694873403</v>
      </c>
      <c r="I36" s="206"/>
      <c r="J36" s="206"/>
    </row>
    <row r="37" spans="1:10" s="147" customFormat="1" ht="23.1" customHeight="1" x14ac:dyDescent="0.3">
      <c r="A37" s="682"/>
      <c r="B37" s="682" t="s">
        <v>4300</v>
      </c>
      <c r="C37" s="148">
        <f>'РАСЧЕТ (первонач)'!B20</f>
        <v>19519.5</v>
      </c>
      <c r="D37" s="217" t="s">
        <v>4052</v>
      </c>
      <c r="E37" s="145"/>
      <c r="F37" s="145"/>
      <c r="G37" s="145"/>
      <c r="H37" s="145">
        <f>J37*C37</f>
        <v>56689.094503588625</v>
      </c>
      <c r="I37" s="205">
        <f>I40</f>
        <v>6.1660909185635666E-2</v>
      </c>
      <c r="J37" s="205">
        <f>J40</f>
        <v>2.9042288226434398</v>
      </c>
    </row>
    <row r="38" spans="1:10" s="147" customFormat="1" ht="23.1" customHeight="1" x14ac:dyDescent="0.3">
      <c r="A38" s="682"/>
      <c r="B38" s="682"/>
      <c r="C38" s="148">
        <f>C37</f>
        <v>19519.5</v>
      </c>
      <c r="D38" s="474" t="s">
        <v>4053</v>
      </c>
      <c r="E38" s="145"/>
      <c r="F38" s="145"/>
      <c r="G38" s="145"/>
      <c r="H38" s="145">
        <f>J38*C38</f>
        <v>39459.70198089497</v>
      </c>
      <c r="I38" s="205">
        <f>I41</f>
        <v>6.1660909185635666E-2</v>
      </c>
      <c r="J38" s="205">
        <f>J41</f>
        <v>2.0215529076510652</v>
      </c>
    </row>
    <row r="39" spans="1:10" s="147" customFormat="1" ht="23.1" customHeight="1" x14ac:dyDescent="0.3">
      <c r="A39" s="682"/>
      <c r="B39" s="682"/>
      <c r="C39" s="148"/>
      <c r="D39" s="142" t="s">
        <v>3850</v>
      </c>
      <c r="E39" s="146"/>
      <c r="F39" s="146"/>
      <c r="G39" s="146"/>
      <c r="H39" s="146">
        <f>SUM(H37:H38)</f>
        <v>96148.796484483595</v>
      </c>
      <c r="I39" s="206"/>
      <c r="J39" s="206"/>
    </row>
    <row r="40" spans="1:10" s="147" customFormat="1" ht="23.1" customHeight="1" x14ac:dyDescent="0.3">
      <c r="A40" s="728"/>
      <c r="B40" s="735" t="s">
        <v>4234</v>
      </c>
      <c r="C40" s="148">
        <f>C37+C31+C28+C25+C22+C19+C16+C13+C34</f>
        <v>52783.5</v>
      </c>
      <c r="D40" s="217" t="s">
        <v>4052</v>
      </c>
      <c r="E40" s="145">
        <v>3254.6786000000002</v>
      </c>
      <c r="F40" s="145">
        <v>47.1</v>
      </c>
      <c r="G40" s="145">
        <v>1</v>
      </c>
      <c r="H40" s="145">
        <f>E40*F40*G40</f>
        <v>153295.36206000001</v>
      </c>
      <c r="I40" s="205">
        <f>E40/C40</f>
        <v>6.1660909185635666E-2</v>
      </c>
      <c r="J40" s="205">
        <f>H40/C40</f>
        <v>2.9042288226434398</v>
      </c>
    </row>
    <row r="41" spans="1:10" s="147" customFormat="1" ht="23.1" customHeight="1" x14ac:dyDescent="0.3">
      <c r="A41" s="728"/>
      <c r="B41" s="736"/>
      <c r="C41" s="148">
        <f>C38+C32+C29+C26+C23+C20+C17+C14+C35</f>
        <v>52783.5</v>
      </c>
      <c r="D41" s="474" t="s">
        <v>4053</v>
      </c>
      <c r="E41" s="516">
        <v>3254.6786000000002</v>
      </c>
      <c r="F41" s="145">
        <v>32.784999999999997</v>
      </c>
      <c r="G41" s="145">
        <v>1</v>
      </c>
      <c r="H41" s="145">
        <f t="shared" ref="H41" si="0">E41*F41*G41</f>
        <v>106704.63790099999</v>
      </c>
      <c r="I41" s="205">
        <f>E41/C41</f>
        <v>6.1660909185635666E-2</v>
      </c>
      <c r="J41" s="205">
        <f>H41/C41</f>
        <v>2.0215529076510652</v>
      </c>
    </row>
    <row r="42" spans="1:10" s="147" customFormat="1" ht="23.1" customHeight="1" x14ac:dyDescent="0.3">
      <c r="A42" s="728"/>
      <c r="B42" s="737"/>
      <c r="C42" s="148"/>
      <c r="D42" s="142" t="s">
        <v>3850</v>
      </c>
      <c r="E42" s="146"/>
      <c r="F42" s="146"/>
      <c r="G42" s="146"/>
      <c r="H42" s="146">
        <f>SUM(H40:H41)</f>
        <v>259999.99996099999</v>
      </c>
      <c r="I42" s="206"/>
      <c r="J42" s="206"/>
    </row>
    <row r="43" spans="1:10" ht="23.1" customHeight="1" x14ac:dyDescent="0.25">
      <c r="A43" s="141" t="s">
        <v>3867</v>
      </c>
      <c r="B43" s="154"/>
      <c r="C43" s="142">
        <f>C38+C32+C29+C26+C23+C20+C17+C14+C35</f>
        <v>52783.5</v>
      </c>
      <c r="D43" s="142"/>
      <c r="E43" s="142"/>
      <c r="F43" s="142"/>
      <c r="G43" s="142"/>
      <c r="H43" s="142">
        <f>H39+H33+H30+H27+H24+H21+H18+H15+H36</f>
        <v>259999.99996099999</v>
      </c>
      <c r="I43" s="142"/>
      <c r="J43" s="142"/>
    </row>
    <row r="44" spans="1:10" ht="32.25" customHeight="1" x14ac:dyDescent="0.25">
      <c r="A44" s="209"/>
      <c r="B44" s="209" t="s">
        <v>4047</v>
      </c>
      <c r="C44" s="216">
        <f>C13+C16+C19+C22+C25+C28+C31+C37+C35</f>
        <v>52783.5</v>
      </c>
      <c r="D44" s="218" t="s">
        <v>4054</v>
      </c>
      <c r="E44" s="219">
        <v>3254.6786000000002</v>
      </c>
      <c r="F44" s="219">
        <v>47.1</v>
      </c>
      <c r="G44" s="219">
        <v>1</v>
      </c>
      <c r="H44" s="219">
        <f>E44*F44*G44</f>
        <v>153295.36206000001</v>
      </c>
      <c r="I44" s="209"/>
      <c r="J44" s="209"/>
    </row>
    <row r="45" spans="1:10" ht="26.25" customHeight="1" x14ac:dyDescent="0.25">
      <c r="A45" s="209"/>
      <c r="B45" s="209" t="s">
        <v>4047</v>
      </c>
      <c r="C45" s="209"/>
      <c r="D45" s="220" t="s">
        <v>4055</v>
      </c>
      <c r="E45" s="219">
        <v>3254.6786000000002</v>
      </c>
      <c r="F45" s="219">
        <v>32.784999999999997</v>
      </c>
      <c r="G45" s="219">
        <v>1</v>
      </c>
      <c r="H45" s="219">
        <f t="shared" ref="H45" si="1">E45*F45*G45</f>
        <v>106704.63790099999</v>
      </c>
      <c r="I45" s="209"/>
      <c r="J45" s="209"/>
    </row>
    <row r="46" spans="1:10" ht="28.5" customHeight="1" x14ac:dyDescent="0.25">
      <c r="A46" s="209"/>
      <c r="B46" s="209" t="s">
        <v>4047</v>
      </c>
      <c r="C46" s="209"/>
      <c r="D46" s="221" t="s">
        <v>3850</v>
      </c>
      <c r="E46" s="222">
        <v>0</v>
      </c>
      <c r="F46" s="222"/>
      <c r="G46" s="222"/>
      <c r="H46" s="222">
        <f>SUM(H44:H45)</f>
        <v>259999.99996099999</v>
      </c>
      <c r="I46" s="209"/>
      <c r="J46" s="209"/>
    </row>
    <row r="49" spans="8:8" x14ac:dyDescent="0.25">
      <c r="H49" s="171">
        <f>H43+'7.КУ тепло (223)'!H22+'7.КУ свет (223)'!H22+'7.ТКО (223)'!I22</f>
        <v>3012621.3643244398</v>
      </c>
    </row>
  </sheetData>
  <mergeCells count="23">
    <mergeCell ref="A13:A42"/>
    <mergeCell ref="A12:B12"/>
    <mergeCell ref="E1:F1"/>
    <mergeCell ref="E2:F2"/>
    <mergeCell ref="A6:J6"/>
    <mergeCell ref="C7:J7"/>
    <mergeCell ref="A10:B11"/>
    <mergeCell ref="C10:C11"/>
    <mergeCell ref="E10:E11"/>
    <mergeCell ref="F10:F11"/>
    <mergeCell ref="G10:G11"/>
    <mergeCell ref="H10:H11"/>
    <mergeCell ref="D10:D11"/>
    <mergeCell ref="B40:B42"/>
    <mergeCell ref="B13:B15"/>
    <mergeCell ref="B19:B21"/>
    <mergeCell ref="B16:B18"/>
    <mergeCell ref="B37:B39"/>
    <mergeCell ref="B22:B24"/>
    <mergeCell ref="B25:B27"/>
    <mergeCell ref="B28:B30"/>
    <mergeCell ref="B31:B33"/>
    <mergeCell ref="B34:B36"/>
  </mergeCells>
  <pageMargins left="0.15748031496062992" right="0.15748031496062992" top="0.42" bottom="0.15748031496062992" header="0.31496062992125984" footer="0.15748031496062992"/>
  <pageSetup paperSize="9" scale="5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R23"/>
  <sheetViews>
    <sheetView view="pageBreakPreview" topLeftCell="A17" zoomScale="90" zoomScaleNormal="100" zoomScaleSheetLayoutView="90" workbookViewId="0">
      <selection activeCell="B19" sqref="B19"/>
    </sheetView>
  </sheetViews>
  <sheetFormatPr defaultColWidth="9.21875" defaultRowHeight="15" x14ac:dyDescent="0.25"/>
  <cols>
    <col min="1" max="1" width="14" style="133" customWidth="1"/>
    <col min="2" max="2" width="79.44140625" style="133" customWidth="1"/>
    <col min="3" max="3" width="16.77734375" style="133" customWidth="1"/>
    <col min="4" max="4" width="20.21875" style="133" customWidth="1"/>
    <col min="5" max="5" width="17.21875" style="133" customWidth="1"/>
    <col min="6" max="6" width="14.77734375" style="133" customWidth="1"/>
    <col min="7" max="7" width="10.77734375" style="133" customWidth="1"/>
    <col min="8" max="8" width="17.21875" style="133" customWidth="1"/>
    <col min="9" max="9" width="19.44140625" style="133" customWidth="1"/>
    <col min="10" max="10" width="16.44140625" style="133" customWidth="1"/>
    <col min="11" max="16384" width="9.21875" style="133"/>
  </cols>
  <sheetData>
    <row r="1" spans="1:18" ht="21" customHeight="1" x14ac:dyDescent="0.25">
      <c r="A1" s="24"/>
      <c r="B1" s="24"/>
      <c r="C1" s="24"/>
      <c r="D1" s="24"/>
      <c r="E1" s="721" t="s">
        <v>3861</v>
      </c>
      <c r="F1" s="721"/>
      <c r="G1" s="469"/>
      <c r="H1" s="24" t="s">
        <v>4359</v>
      </c>
      <c r="J1" s="24"/>
    </row>
    <row r="2" spans="1:18" ht="18.75" customHeight="1" x14ac:dyDescent="0.25">
      <c r="A2" s="24"/>
      <c r="B2" s="24"/>
      <c r="C2" s="24"/>
      <c r="D2" s="24"/>
      <c r="E2" s="721" t="s">
        <v>3863</v>
      </c>
      <c r="F2" s="721"/>
      <c r="G2" s="469"/>
      <c r="H2" s="24" t="str">
        <f>'РАСЧЕТ (первонач)'!M2</f>
        <v>к приказу от  26.10.2022  № 153</v>
      </c>
      <c r="J2" s="24"/>
    </row>
    <row r="3" spans="1:18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8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8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8" ht="24.75" customHeight="1" x14ac:dyDescent="0.25">
      <c r="A6" s="725" t="s">
        <v>4489</v>
      </c>
      <c r="B6" s="726"/>
      <c r="C6" s="726"/>
      <c r="D6" s="726"/>
      <c r="E6" s="726"/>
      <c r="F6" s="726"/>
      <c r="G6" s="726"/>
      <c r="H6" s="726"/>
      <c r="I6" s="726"/>
      <c r="J6" s="726"/>
    </row>
    <row r="7" spans="1:18" ht="22.5" customHeight="1" x14ac:dyDescent="0.3">
      <c r="B7" s="134" t="s">
        <v>3855</v>
      </c>
      <c r="C7" s="722" t="s">
        <v>3885</v>
      </c>
      <c r="D7" s="722"/>
      <c r="E7" s="723"/>
      <c r="F7" s="723"/>
      <c r="G7" s="723"/>
      <c r="H7" s="723"/>
      <c r="I7" s="723"/>
      <c r="J7" s="723"/>
    </row>
    <row r="8" spans="1:18" ht="17.25" customHeight="1" x14ac:dyDescent="0.3">
      <c r="B8" s="134"/>
      <c r="C8" s="164"/>
      <c r="D8" s="164"/>
      <c r="E8" s="165"/>
      <c r="F8" s="165"/>
      <c r="G8" s="165"/>
      <c r="H8" s="165"/>
      <c r="I8" s="165"/>
      <c r="J8" s="165"/>
    </row>
    <row r="9" spans="1:18" ht="15.6" x14ac:dyDescent="0.3">
      <c r="B9" s="143"/>
      <c r="C9" s="143"/>
      <c r="D9" s="143"/>
      <c r="E9" s="143"/>
    </row>
    <row r="10" spans="1:18" ht="74.25" customHeight="1" x14ac:dyDescent="0.25">
      <c r="A10" s="666" t="s">
        <v>3852</v>
      </c>
      <c r="B10" s="727"/>
      <c r="C10" s="666" t="s">
        <v>4490</v>
      </c>
      <c r="D10" s="695" t="s">
        <v>4039</v>
      </c>
      <c r="E10" s="666" t="s">
        <v>3873</v>
      </c>
      <c r="F10" s="666" t="s">
        <v>4491</v>
      </c>
      <c r="G10" s="666" t="s">
        <v>4168</v>
      </c>
      <c r="H10" s="666" t="s">
        <v>3856</v>
      </c>
      <c r="I10" s="481" t="s">
        <v>4040</v>
      </c>
      <c r="J10" s="481" t="s">
        <v>4041</v>
      </c>
    </row>
    <row r="11" spans="1:18" ht="68.25" customHeight="1" x14ac:dyDescent="0.25">
      <c r="A11" s="727"/>
      <c r="B11" s="727"/>
      <c r="C11" s="666"/>
      <c r="D11" s="695"/>
      <c r="E11" s="666"/>
      <c r="F11" s="666"/>
      <c r="G11" s="724"/>
      <c r="H11" s="666"/>
      <c r="I11" s="481" t="s">
        <v>3857</v>
      </c>
      <c r="J11" s="481" t="s">
        <v>3858</v>
      </c>
    </row>
    <row r="12" spans="1:18" ht="18.75" customHeight="1" x14ac:dyDescent="0.25">
      <c r="A12" s="727">
        <v>1</v>
      </c>
      <c r="B12" s="727"/>
      <c r="C12" s="481">
        <v>2</v>
      </c>
      <c r="D12" s="481">
        <v>3</v>
      </c>
      <c r="E12" s="481">
        <v>4</v>
      </c>
      <c r="F12" s="481">
        <v>5</v>
      </c>
      <c r="G12" s="481">
        <v>6</v>
      </c>
      <c r="H12" s="481">
        <v>7</v>
      </c>
      <c r="I12" s="481" t="s">
        <v>3871</v>
      </c>
      <c r="J12" s="481" t="s">
        <v>3872</v>
      </c>
    </row>
    <row r="13" spans="1:18" ht="58.5" customHeight="1" x14ac:dyDescent="0.25">
      <c r="A13" s="682" t="s">
        <v>3853</v>
      </c>
      <c r="B13" s="483" t="s">
        <v>4583</v>
      </c>
      <c r="C13" s="136">
        <f>'РАСЧЕТ (первонач)'!B12</f>
        <v>9784.5</v>
      </c>
      <c r="D13" s="741" t="s">
        <v>4056</v>
      </c>
      <c r="E13" s="167"/>
      <c r="F13" s="150"/>
      <c r="G13" s="145"/>
      <c r="H13" s="489">
        <f>J13*C13</f>
        <v>366362.451306551</v>
      </c>
      <c r="I13" s="207">
        <f>I22</f>
        <v>1.4276582644197523E-2</v>
      </c>
      <c r="J13" s="207">
        <f>J22</f>
        <v>37.443144903321681</v>
      </c>
    </row>
    <row r="14" spans="1:18" s="147" customFormat="1" ht="56.25" customHeight="1" x14ac:dyDescent="0.3">
      <c r="A14" s="682"/>
      <c r="B14" s="483" t="s">
        <v>4584</v>
      </c>
      <c r="C14" s="136">
        <f>'РАСЧЕТ (первонач)'!B13</f>
        <v>2689.5</v>
      </c>
      <c r="D14" s="666"/>
      <c r="E14" s="167"/>
      <c r="F14" s="150"/>
      <c r="G14" s="145"/>
      <c r="H14" s="489">
        <f t="shared" ref="H14:H21" si="0">J14*C14</f>
        <v>100703.33821748366</v>
      </c>
      <c r="I14" s="207">
        <f>I22</f>
        <v>1.4276582644197523E-2</v>
      </c>
      <c r="J14" s="207">
        <f>J22</f>
        <v>37.443144903321681</v>
      </c>
      <c r="R14" s="739"/>
    </row>
    <row r="15" spans="1:18" s="147" customFormat="1" ht="51.75" customHeight="1" x14ac:dyDescent="0.3">
      <c r="A15" s="682"/>
      <c r="B15" s="483" t="s">
        <v>4585</v>
      </c>
      <c r="C15" s="136">
        <f>'РАСЧЕТ (первонач)'!B14</f>
        <v>6253.5</v>
      </c>
      <c r="D15" s="666"/>
      <c r="E15" s="167"/>
      <c r="F15" s="150"/>
      <c r="G15" s="145"/>
      <c r="H15" s="489">
        <f t="shared" si="0"/>
        <v>234150.70665292212</v>
      </c>
      <c r="I15" s="207">
        <f>I22</f>
        <v>1.4276582644197523E-2</v>
      </c>
      <c r="J15" s="207">
        <f>J22</f>
        <v>37.443144903321681</v>
      </c>
      <c r="O15" s="472"/>
      <c r="P15" s="174"/>
      <c r="R15" s="740"/>
    </row>
    <row r="16" spans="1:18" s="147" customFormat="1" ht="69" customHeight="1" x14ac:dyDescent="0.3">
      <c r="A16" s="682"/>
      <c r="B16" s="483" t="s">
        <v>4586</v>
      </c>
      <c r="C16" s="136">
        <f>'РАСЧЕТ (первонач)'!B15</f>
        <v>4818</v>
      </c>
      <c r="D16" s="666"/>
      <c r="E16" s="167"/>
      <c r="F16" s="150"/>
      <c r="G16" s="145"/>
      <c r="H16" s="489">
        <f t="shared" si="0"/>
        <v>180401.07214420385</v>
      </c>
      <c r="I16" s="207">
        <f>I22</f>
        <v>1.4276582644197523E-2</v>
      </c>
      <c r="J16" s="207">
        <f>J22</f>
        <v>37.443144903321681</v>
      </c>
      <c r="M16" s="182"/>
      <c r="N16" s="182"/>
      <c r="O16" s="472"/>
      <c r="P16" s="182"/>
      <c r="Q16" s="182"/>
      <c r="R16" s="182"/>
    </row>
    <row r="17" spans="1:18" s="147" customFormat="1" ht="58.5" customHeight="1" x14ac:dyDescent="0.3">
      <c r="A17" s="682"/>
      <c r="B17" s="483" t="s">
        <v>4587</v>
      </c>
      <c r="C17" s="148">
        <f>'РАСЧЕТ (первонач)'!B16</f>
        <v>4356</v>
      </c>
      <c r="D17" s="666"/>
      <c r="E17" s="167"/>
      <c r="F17" s="150"/>
      <c r="G17" s="145"/>
      <c r="H17" s="489">
        <f t="shared" si="0"/>
        <v>163102.33919886925</v>
      </c>
      <c r="I17" s="207">
        <f>I22</f>
        <v>1.4276582644197523E-2</v>
      </c>
      <c r="J17" s="207">
        <f>J22</f>
        <v>37.443144903321681</v>
      </c>
      <c r="M17" s="182"/>
      <c r="N17" s="182"/>
      <c r="O17" s="182"/>
      <c r="P17" s="182"/>
      <c r="Q17" s="182"/>
      <c r="R17" s="472"/>
    </row>
    <row r="18" spans="1:18" s="147" customFormat="1" ht="55.5" customHeight="1" x14ac:dyDescent="0.3">
      <c r="A18" s="682"/>
      <c r="B18" s="483" t="s">
        <v>4572</v>
      </c>
      <c r="C18" s="148">
        <f>'РАСЧЕТ (первонач)'!B17</f>
        <v>2046</v>
      </c>
      <c r="D18" s="666"/>
      <c r="E18" s="167"/>
      <c r="F18" s="150"/>
      <c r="G18" s="145"/>
      <c r="H18" s="489">
        <f t="shared" si="0"/>
        <v>76608.674472196159</v>
      </c>
      <c r="I18" s="207">
        <f>I22</f>
        <v>1.4276582644197523E-2</v>
      </c>
      <c r="J18" s="207">
        <f>J22</f>
        <v>37.443144903321681</v>
      </c>
      <c r="M18" s="182"/>
      <c r="N18" s="738"/>
      <c r="O18" s="182"/>
      <c r="P18" s="472"/>
      <c r="Q18" s="182"/>
      <c r="R18" s="182"/>
    </row>
    <row r="19" spans="1:18" s="147" customFormat="1" ht="48.75" customHeight="1" x14ac:dyDescent="0.3">
      <c r="A19" s="682"/>
      <c r="B19" s="483" t="s">
        <v>4588</v>
      </c>
      <c r="C19" s="148">
        <f>'РАСЧЕТ (первонач)'!B18</f>
        <v>1831.5</v>
      </c>
      <c r="D19" s="666"/>
      <c r="E19" s="167"/>
      <c r="F19" s="150"/>
      <c r="G19" s="145"/>
      <c r="H19" s="489">
        <f t="shared" si="0"/>
        <v>68577.119890433663</v>
      </c>
      <c r="I19" s="207">
        <f>I22</f>
        <v>1.4276582644197523E-2</v>
      </c>
      <c r="J19" s="207">
        <f>J22</f>
        <v>37.443144903321681</v>
      </c>
      <c r="M19" s="182"/>
      <c r="N19" s="738"/>
      <c r="O19" s="182"/>
      <c r="P19" s="182"/>
      <c r="Q19" s="182"/>
      <c r="R19" s="182"/>
    </row>
    <row r="20" spans="1:18" s="147" customFormat="1" ht="52.5" customHeight="1" x14ac:dyDescent="0.3">
      <c r="A20" s="682"/>
      <c r="B20" s="483" t="s">
        <v>4192</v>
      </c>
      <c r="C20" s="148">
        <f>'РАСЧЕТ (первонач)'!B19</f>
        <v>1485</v>
      </c>
      <c r="D20" s="666"/>
      <c r="E20" s="167"/>
      <c r="F20" s="150"/>
      <c r="G20" s="145"/>
      <c r="H20" s="489">
        <f t="shared" si="0"/>
        <v>55603.070181432697</v>
      </c>
      <c r="I20" s="207">
        <f>I21</f>
        <v>1.4276582644197523E-2</v>
      </c>
      <c r="J20" s="207">
        <f>J21</f>
        <v>37.443144903321681</v>
      </c>
      <c r="M20" s="182"/>
      <c r="N20" s="472"/>
      <c r="O20" s="182"/>
      <c r="P20" s="182"/>
      <c r="Q20" s="182"/>
      <c r="R20" s="182"/>
    </row>
    <row r="21" spans="1:18" s="147" customFormat="1" ht="34.5" customHeight="1" x14ac:dyDescent="0.3">
      <c r="A21" s="682"/>
      <c r="B21" s="483" t="s">
        <v>4300</v>
      </c>
      <c r="C21" s="148">
        <f>'РАСЧЕТ (первонач)'!B20</f>
        <v>19519.5</v>
      </c>
      <c r="D21" s="666"/>
      <c r="E21" s="167"/>
      <c r="F21" s="150"/>
      <c r="G21" s="145"/>
      <c r="H21" s="489">
        <f t="shared" si="0"/>
        <v>730871.4669403875</v>
      </c>
      <c r="I21" s="207">
        <f>I22</f>
        <v>1.4276582644197523E-2</v>
      </c>
      <c r="J21" s="207">
        <f>J22</f>
        <v>37.443144903321681</v>
      </c>
    </row>
    <row r="22" spans="1:18" s="147" customFormat="1" ht="25.5" customHeight="1" x14ac:dyDescent="0.3">
      <c r="A22" s="728"/>
      <c r="B22" s="483" t="s">
        <v>3867</v>
      </c>
      <c r="C22" s="148">
        <f>SUM(C13:C21)</f>
        <v>52783.5</v>
      </c>
      <c r="D22" s="145"/>
      <c r="E22" s="145">
        <v>753.56799999999998</v>
      </c>
      <c r="F22" s="150">
        <v>2622.69661</v>
      </c>
      <c r="G22" s="145">
        <v>1</v>
      </c>
      <c r="H22" s="597">
        <f>E22*F22*G22</f>
        <v>1976380.23900448</v>
      </c>
      <c r="I22" s="207">
        <f>E22/C22</f>
        <v>1.4276582644197523E-2</v>
      </c>
      <c r="J22" s="207">
        <f>H22/C22</f>
        <v>37.443144903321681</v>
      </c>
    </row>
    <row r="23" spans="1:18" s="215" customFormat="1" ht="36" customHeight="1" x14ac:dyDescent="0.25">
      <c r="A23" s="209"/>
      <c r="B23" s="209" t="s">
        <v>4047</v>
      </c>
      <c r="C23" s="216">
        <f>SUM(C13:C21)</f>
        <v>52783.5</v>
      </c>
      <c r="D23" s="219" t="s">
        <v>3874</v>
      </c>
      <c r="E23" s="219">
        <v>753.57</v>
      </c>
      <c r="F23" s="150">
        <v>2622.69661</v>
      </c>
      <c r="G23" s="219">
        <v>1</v>
      </c>
      <c r="H23" s="223">
        <f>H22</f>
        <v>1976380.23900448</v>
      </c>
      <c r="I23" s="209"/>
      <c r="J23" s="209"/>
    </row>
  </sheetData>
  <mergeCells count="16">
    <mergeCell ref="A13:A22"/>
    <mergeCell ref="N18:N19"/>
    <mergeCell ref="R14:R15"/>
    <mergeCell ref="A12:B12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D13:D21"/>
  </mergeCells>
  <pageMargins left="0.15748031496062992" right="0.15748031496062992" top="0.6692913385826772" bottom="0.15748031496062992" header="0.31496062992125984" footer="0.15748031496062992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J23"/>
  <sheetViews>
    <sheetView view="pageBreakPreview" topLeftCell="A19" zoomScale="70" zoomScaleNormal="100" zoomScaleSheetLayoutView="70" workbookViewId="0">
      <selection activeCell="B20" sqref="B20"/>
    </sheetView>
  </sheetViews>
  <sheetFormatPr defaultColWidth="9.21875" defaultRowHeight="15" x14ac:dyDescent="0.25"/>
  <cols>
    <col min="1" max="1" width="13.21875" style="133" customWidth="1"/>
    <col min="2" max="2" width="80.44140625" style="133" customWidth="1"/>
    <col min="3" max="3" width="16" style="133" customWidth="1"/>
    <col min="4" max="4" width="20.77734375" style="133" customWidth="1"/>
    <col min="5" max="5" width="17" style="133" customWidth="1"/>
    <col min="6" max="6" width="16" style="133" customWidth="1"/>
    <col min="7" max="7" width="11.21875" style="133" customWidth="1"/>
    <col min="8" max="8" width="15.21875" style="133" customWidth="1"/>
    <col min="9" max="9" width="18.77734375" style="133" customWidth="1"/>
    <col min="10" max="10" width="17.77734375" style="133" customWidth="1"/>
    <col min="11" max="16384" width="9.21875" style="133"/>
  </cols>
  <sheetData>
    <row r="1" spans="1:10" s="24" customFormat="1" ht="20.25" customHeight="1" x14ac:dyDescent="0.25">
      <c r="E1" s="721" t="s">
        <v>3861</v>
      </c>
      <c r="F1" s="721"/>
      <c r="G1" s="469"/>
      <c r="H1" s="24" t="s">
        <v>4360</v>
      </c>
      <c r="I1" s="133"/>
    </row>
    <row r="2" spans="1:10" s="24" customFormat="1" ht="22.5" customHeight="1" x14ac:dyDescent="0.25">
      <c r="E2" s="721" t="s">
        <v>3863</v>
      </c>
      <c r="F2" s="721"/>
      <c r="G2" s="469"/>
      <c r="H2" s="24" t="str">
        <f>'РАСЧЕТ (первонач)'!M2</f>
        <v>к приказу от  26.10.2022  № 153</v>
      </c>
      <c r="I2" s="133"/>
    </row>
    <row r="3" spans="1:10" s="24" customFormat="1" x14ac:dyDescent="0.25"/>
    <row r="4" spans="1:10" s="24" customFormat="1" x14ac:dyDescent="0.25"/>
    <row r="5" spans="1:10" s="24" customFormat="1" x14ac:dyDescent="0.25"/>
    <row r="6" spans="1:10" ht="25.5" customHeight="1" x14ac:dyDescent="0.25">
      <c r="A6" s="725" t="s">
        <v>4489</v>
      </c>
      <c r="B6" s="726"/>
      <c r="C6" s="726"/>
      <c r="D6" s="726"/>
      <c r="E6" s="726"/>
      <c r="F6" s="726"/>
      <c r="G6" s="726"/>
      <c r="H6" s="726"/>
      <c r="I6" s="726"/>
      <c r="J6" s="726"/>
    </row>
    <row r="7" spans="1:10" ht="19.5" customHeight="1" x14ac:dyDescent="0.3">
      <c r="B7" s="134" t="s">
        <v>3855</v>
      </c>
      <c r="C7" s="722" t="s">
        <v>3864</v>
      </c>
      <c r="D7" s="722"/>
      <c r="E7" s="723"/>
      <c r="F7" s="723"/>
      <c r="G7" s="723"/>
      <c r="H7" s="723"/>
      <c r="I7" s="723"/>
      <c r="J7" s="723"/>
    </row>
    <row r="8" spans="1:10" ht="19.5" customHeight="1" x14ac:dyDescent="0.3">
      <c r="B8" s="134"/>
      <c r="C8" s="164"/>
      <c r="D8" s="164"/>
      <c r="E8" s="165"/>
      <c r="F8" s="165"/>
      <c r="G8" s="165"/>
      <c r="H8" s="165"/>
      <c r="I8" s="165"/>
      <c r="J8" s="165"/>
    </row>
    <row r="9" spans="1:10" ht="15.75" customHeight="1" x14ac:dyDescent="0.3">
      <c r="B9" s="143"/>
      <c r="C9" s="143"/>
      <c r="D9" s="143"/>
      <c r="E9" s="143"/>
    </row>
    <row r="10" spans="1:10" s="476" customFormat="1" ht="60.75" customHeight="1" x14ac:dyDescent="0.25">
      <c r="A10" s="666" t="s">
        <v>3852</v>
      </c>
      <c r="B10" s="727"/>
      <c r="C10" s="666" t="s">
        <v>4490</v>
      </c>
      <c r="D10" s="695" t="s">
        <v>4039</v>
      </c>
      <c r="E10" s="666" t="s">
        <v>3873</v>
      </c>
      <c r="F10" s="666" t="s">
        <v>4491</v>
      </c>
      <c r="G10" s="666" t="s">
        <v>4168</v>
      </c>
      <c r="H10" s="666" t="s">
        <v>3856</v>
      </c>
      <c r="I10" s="448" t="s">
        <v>4040</v>
      </c>
      <c r="J10" s="448" t="s">
        <v>4041</v>
      </c>
    </row>
    <row r="11" spans="1:10" s="152" customFormat="1" ht="71.25" customHeight="1" x14ac:dyDescent="0.25">
      <c r="A11" s="727"/>
      <c r="B11" s="727"/>
      <c r="C11" s="666"/>
      <c r="D11" s="695"/>
      <c r="E11" s="666"/>
      <c r="F11" s="666"/>
      <c r="G11" s="724"/>
      <c r="H11" s="666"/>
      <c r="I11" s="448" t="s">
        <v>3857</v>
      </c>
      <c r="J11" s="448" t="s">
        <v>3858</v>
      </c>
    </row>
    <row r="12" spans="1:10" s="152" customFormat="1" ht="20.25" customHeight="1" x14ac:dyDescent="0.25">
      <c r="A12" s="727">
        <v>1</v>
      </c>
      <c r="B12" s="727"/>
      <c r="C12" s="448">
        <v>2</v>
      </c>
      <c r="D12" s="448">
        <v>3</v>
      </c>
      <c r="E12" s="448">
        <v>4</v>
      </c>
      <c r="F12" s="448">
        <v>5</v>
      </c>
      <c r="G12" s="448">
        <v>6</v>
      </c>
      <c r="H12" s="448">
        <v>7</v>
      </c>
      <c r="I12" s="448" t="s">
        <v>3871</v>
      </c>
      <c r="J12" s="448" t="s">
        <v>3872</v>
      </c>
    </row>
    <row r="13" spans="1:10" s="470" customFormat="1" ht="53.25" customHeight="1" x14ac:dyDescent="0.25">
      <c r="A13" s="682" t="s">
        <v>3853</v>
      </c>
      <c r="B13" s="452" t="s">
        <v>4569</v>
      </c>
      <c r="C13" s="136">
        <f>'РАСЧЕТ (первонач)'!B12</f>
        <v>9784.5</v>
      </c>
      <c r="D13" s="742" t="s">
        <v>4057</v>
      </c>
      <c r="E13" s="145"/>
      <c r="F13" s="145"/>
      <c r="G13" s="145"/>
      <c r="H13" s="145">
        <f>J13*C13</f>
        <v>104754.68271334791</v>
      </c>
      <c r="I13" s="205">
        <f>I22</f>
        <v>1.33</v>
      </c>
      <c r="J13" s="205">
        <f>J22</f>
        <v>10.706186592401034</v>
      </c>
    </row>
    <row r="14" spans="1:10" s="470" customFormat="1" ht="55.5" customHeight="1" x14ac:dyDescent="0.25">
      <c r="A14" s="682"/>
      <c r="B14" s="468" t="s">
        <v>4589</v>
      </c>
      <c r="C14" s="136">
        <f>'РАСЧЕТ (первонач)'!B13</f>
        <v>2689.5</v>
      </c>
      <c r="D14" s="743"/>
      <c r="E14" s="145"/>
      <c r="F14" s="145"/>
      <c r="G14" s="145"/>
      <c r="H14" s="145">
        <f t="shared" ref="H14:H21" si="0">J14*C14</f>
        <v>28794.288840262579</v>
      </c>
      <c r="I14" s="205">
        <f>I22</f>
        <v>1.33</v>
      </c>
      <c r="J14" s="205">
        <f>J22</f>
        <v>10.706186592401034</v>
      </c>
    </row>
    <row r="15" spans="1:10" s="470" customFormat="1" ht="55.5" customHeight="1" x14ac:dyDescent="0.25">
      <c r="A15" s="682"/>
      <c r="B15" s="452" t="s">
        <v>4585</v>
      </c>
      <c r="C15" s="136">
        <f>'РАСЧЕТ (первонач)'!B14</f>
        <v>6253.5</v>
      </c>
      <c r="D15" s="743"/>
      <c r="E15" s="145"/>
      <c r="F15" s="145"/>
      <c r="G15" s="145"/>
      <c r="H15" s="145">
        <f t="shared" si="0"/>
        <v>66951.137855579858</v>
      </c>
      <c r="I15" s="205">
        <f>I22</f>
        <v>1.33</v>
      </c>
      <c r="J15" s="205">
        <f>J22</f>
        <v>10.706186592401034</v>
      </c>
    </row>
    <row r="16" spans="1:10" s="470" customFormat="1" ht="63" customHeight="1" x14ac:dyDescent="0.25">
      <c r="A16" s="682"/>
      <c r="B16" s="473" t="s">
        <v>4586</v>
      </c>
      <c r="C16" s="136">
        <f>'РАСЧЕТ (первонач)'!B15</f>
        <v>4818</v>
      </c>
      <c r="D16" s="743"/>
      <c r="E16" s="145"/>
      <c r="F16" s="145"/>
      <c r="G16" s="145"/>
      <c r="H16" s="145">
        <f t="shared" si="0"/>
        <v>51582.407002188178</v>
      </c>
      <c r="I16" s="205">
        <f>I22</f>
        <v>1.33</v>
      </c>
      <c r="J16" s="205">
        <f>J22</f>
        <v>10.706186592401034</v>
      </c>
    </row>
    <row r="17" spans="1:10" s="470" customFormat="1" ht="53.25" customHeight="1" x14ac:dyDescent="0.25">
      <c r="A17" s="682"/>
      <c r="B17" s="473" t="s">
        <v>4587</v>
      </c>
      <c r="C17" s="148">
        <f>'РАСЧЕТ (первонач)'!B16</f>
        <v>4356</v>
      </c>
      <c r="D17" s="743"/>
      <c r="E17" s="145"/>
      <c r="F17" s="145"/>
      <c r="G17" s="145"/>
      <c r="H17" s="145">
        <f t="shared" si="0"/>
        <v>46636.148796498906</v>
      </c>
      <c r="I17" s="205">
        <f>I22</f>
        <v>1.33</v>
      </c>
      <c r="J17" s="205">
        <f>J22</f>
        <v>10.706186592401034</v>
      </c>
    </row>
    <row r="18" spans="1:10" s="470" customFormat="1" ht="54" customHeight="1" x14ac:dyDescent="0.25">
      <c r="A18" s="682"/>
      <c r="B18" s="473" t="s">
        <v>4590</v>
      </c>
      <c r="C18" s="148">
        <f>'РАСЧЕТ (первонач)'!B17</f>
        <v>2046</v>
      </c>
      <c r="D18" s="743"/>
      <c r="E18" s="145"/>
      <c r="F18" s="145"/>
      <c r="G18" s="145"/>
      <c r="H18" s="145">
        <f t="shared" si="0"/>
        <v>21904.857768052516</v>
      </c>
      <c r="I18" s="205">
        <f>I22</f>
        <v>1.33</v>
      </c>
      <c r="J18" s="205">
        <f>J22</f>
        <v>10.706186592401034</v>
      </c>
    </row>
    <row r="19" spans="1:10" s="470" customFormat="1" ht="57" customHeight="1" x14ac:dyDescent="0.25">
      <c r="A19" s="682"/>
      <c r="B19" s="473" t="s">
        <v>4591</v>
      </c>
      <c r="C19" s="148">
        <f>'РАСЧЕТ (первонач)'!B18</f>
        <v>1831.5</v>
      </c>
      <c r="D19" s="743"/>
      <c r="E19" s="145"/>
      <c r="F19" s="145"/>
      <c r="G19" s="145"/>
      <c r="H19" s="145">
        <f t="shared" si="0"/>
        <v>19608.380743982492</v>
      </c>
      <c r="I19" s="205">
        <f>I22</f>
        <v>1.33</v>
      </c>
      <c r="J19" s="205">
        <f>J22</f>
        <v>10.706186592401034</v>
      </c>
    </row>
    <row r="20" spans="1:10" s="470" customFormat="1" ht="54.75" customHeight="1" x14ac:dyDescent="0.25">
      <c r="A20" s="682"/>
      <c r="B20" s="452" t="s">
        <v>4192</v>
      </c>
      <c r="C20" s="148">
        <f>'РАСЧЕТ (первонач)'!B19</f>
        <v>1485</v>
      </c>
      <c r="D20" s="743"/>
      <c r="E20" s="145"/>
      <c r="F20" s="145"/>
      <c r="G20" s="145"/>
      <c r="H20" s="145">
        <f>J20*C20</f>
        <v>15898.687089715535</v>
      </c>
      <c r="I20" s="205">
        <f>I22</f>
        <v>1.33</v>
      </c>
      <c r="J20" s="205">
        <f>J22</f>
        <v>10.706186592401034</v>
      </c>
    </row>
    <row r="21" spans="1:10" s="470" customFormat="1" ht="39.75" customHeight="1" x14ac:dyDescent="0.25">
      <c r="A21" s="682"/>
      <c r="B21" s="452" t="s">
        <v>4300</v>
      </c>
      <c r="C21" s="148">
        <f>'РАСЧЕТ (первонач)'!B20</f>
        <v>19519.5</v>
      </c>
      <c r="D21" s="732"/>
      <c r="E21" s="145"/>
      <c r="F21" s="145"/>
      <c r="G21" s="145"/>
      <c r="H21" s="145">
        <f t="shared" si="0"/>
        <v>208979.40919037198</v>
      </c>
      <c r="I21" s="205">
        <f>I22</f>
        <v>1.33</v>
      </c>
      <c r="J21" s="205">
        <f>J22</f>
        <v>10.706186592401034</v>
      </c>
    </row>
    <row r="22" spans="1:10" s="470" customFormat="1" ht="24.75" customHeight="1" x14ac:dyDescent="0.25">
      <c r="A22" s="141" t="s">
        <v>3867</v>
      </c>
      <c r="B22" s="141"/>
      <c r="C22" s="142">
        <f>SUM(C13:C21)</f>
        <v>52783.5</v>
      </c>
      <c r="D22" s="142"/>
      <c r="E22" s="142">
        <v>70200</v>
      </c>
      <c r="F22" s="142">
        <v>8.0500000000000007</v>
      </c>
      <c r="G22" s="142">
        <v>1</v>
      </c>
      <c r="H22" s="146">
        <f>G22*F22*E22</f>
        <v>565110</v>
      </c>
      <c r="I22" s="142">
        <f t="shared" ref="I22" si="1">ROUND(E22/C22,3)</f>
        <v>1.33</v>
      </c>
      <c r="J22" s="142">
        <f>H22/C22</f>
        <v>10.706186592401034</v>
      </c>
    </row>
    <row r="23" spans="1:10" s="215" customFormat="1" ht="30" x14ac:dyDescent="0.25">
      <c r="A23" s="209"/>
      <c r="B23" s="209" t="s">
        <v>4047</v>
      </c>
      <c r="C23" s="216">
        <f>SUM(C13:C21)</f>
        <v>52783.5</v>
      </c>
      <c r="D23" s="219" t="s">
        <v>4058</v>
      </c>
      <c r="E23" s="219">
        <v>70200</v>
      </c>
      <c r="F23" s="219">
        <v>8.0500000000000007</v>
      </c>
      <c r="G23" s="219">
        <v>1</v>
      </c>
      <c r="H23" s="219">
        <f t="shared" ref="H23" si="2">E23*F23*G23</f>
        <v>565110</v>
      </c>
      <c r="I23" s="209"/>
      <c r="J23" s="209"/>
    </row>
  </sheetData>
  <mergeCells count="14">
    <mergeCell ref="A13:A21"/>
    <mergeCell ref="E1:F1"/>
    <mergeCell ref="E2:F2"/>
    <mergeCell ref="C10:C11"/>
    <mergeCell ref="A12:B12"/>
    <mergeCell ref="A6:J6"/>
    <mergeCell ref="C7:J7"/>
    <mergeCell ref="A10:B11"/>
    <mergeCell ref="E10:E11"/>
    <mergeCell ref="F10:F11"/>
    <mergeCell ref="G10:G11"/>
    <mergeCell ref="H10:H11"/>
    <mergeCell ref="D10:D11"/>
    <mergeCell ref="D13:D21"/>
  </mergeCells>
  <pageMargins left="0.26" right="0.15748031496062992" top="0.52" bottom="0.17" header="0.31496062992125984" footer="0.17"/>
  <pageSetup paperSize="9" scale="6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L32"/>
  <sheetViews>
    <sheetView view="pageBreakPreview" topLeftCell="A15" zoomScale="60" zoomScaleNormal="62" workbookViewId="0">
      <selection activeCell="B20" sqref="B20"/>
    </sheetView>
  </sheetViews>
  <sheetFormatPr defaultColWidth="9.21875" defaultRowHeight="15" x14ac:dyDescent="0.25"/>
  <cols>
    <col min="1" max="1" width="11.5546875" style="133" customWidth="1"/>
    <col min="2" max="2" width="68.77734375" style="133" customWidth="1"/>
    <col min="3" max="3" width="18" style="133" customWidth="1"/>
    <col min="4" max="4" width="41" style="133" customWidth="1"/>
    <col min="5" max="5" width="19.21875" style="133" customWidth="1"/>
    <col min="6" max="7" width="16.5546875" style="133" customWidth="1"/>
    <col min="8" max="8" width="15.21875" style="133" customWidth="1"/>
    <col min="9" max="9" width="16.44140625" style="133" customWidth="1"/>
    <col min="10" max="10" width="18.77734375" style="133" customWidth="1"/>
    <col min="11" max="11" width="19.21875" style="133" customWidth="1"/>
    <col min="12" max="12" width="11" style="133" customWidth="1"/>
    <col min="13" max="16384" width="9.21875" style="133"/>
  </cols>
  <sheetData>
    <row r="1" spans="1:12" s="470" customFormat="1" ht="24" customHeight="1" x14ac:dyDescent="0.25">
      <c r="A1" s="446"/>
      <c r="B1" s="446"/>
      <c r="I1" s="24" t="s">
        <v>79</v>
      </c>
      <c r="J1" s="133"/>
    </row>
    <row r="2" spans="1:12" s="470" customFormat="1" ht="21" customHeight="1" x14ac:dyDescent="0.25">
      <c r="A2" s="24"/>
      <c r="B2" s="24"/>
      <c r="C2" s="24"/>
      <c r="D2" s="721" t="s">
        <v>3861</v>
      </c>
      <c r="E2" s="721"/>
      <c r="F2" s="469"/>
      <c r="G2" s="469"/>
      <c r="I2" s="24" t="str">
        <f>'РАСЧЕТ (первонач)'!M2</f>
        <v>к приказу от  26.10.2022  № 153</v>
      </c>
      <c r="J2" s="133"/>
      <c r="K2" s="133"/>
    </row>
    <row r="3" spans="1:12" s="470" customFormat="1" x14ac:dyDescent="0.25">
      <c r="A3" s="24"/>
      <c r="B3" s="24"/>
      <c r="C3" s="24"/>
      <c r="D3" s="721" t="s">
        <v>3863</v>
      </c>
      <c r="E3" s="721"/>
      <c r="F3" s="469"/>
      <c r="G3" s="469"/>
      <c r="I3" s="24"/>
      <c r="J3" s="24"/>
      <c r="K3" s="133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2" ht="26.25" customHeight="1" x14ac:dyDescent="0.25">
      <c r="A6" s="725" t="s">
        <v>4489</v>
      </c>
      <c r="B6" s="726"/>
      <c r="C6" s="726"/>
      <c r="D6" s="726"/>
      <c r="E6" s="726"/>
      <c r="F6" s="726"/>
      <c r="G6" s="726"/>
      <c r="H6" s="726"/>
      <c r="I6" s="726"/>
      <c r="J6" s="726"/>
      <c r="K6" s="726"/>
    </row>
    <row r="7" spans="1:12" ht="24" customHeight="1" x14ac:dyDescent="0.3">
      <c r="B7" s="134" t="s">
        <v>3855</v>
      </c>
      <c r="C7" s="722" t="s">
        <v>4374</v>
      </c>
      <c r="D7" s="723"/>
      <c r="E7" s="723"/>
      <c r="F7" s="723"/>
      <c r="G7" s="723"/>
      <c r="H7" s="723"/>
      <c r="I7" s="723"/>
      <c r="J7" s="723"/>
    </row>
    <row r="8" spans="1:12" ht="15.6" x14ac:dyDescent="0.3">
      <c r="B8" s="134"/>
      <c r="C8" s="164"/>
      <c r="D8" s="165"/>
      <c r="E8" s="165"/>
      <c r="F8" s="165"/>
      <c r="G8" s="165"/>
      <c r="H8" s="165"/>
      <c r="I8" s="165"/>
      <c r="J8" s="165"/>
    </row>
    <row r="9" spans="1:12" x14ac:dyDescent="0.25">
      <c r="A9" s="470"/>
      <c r="B9" s="660"/>
      <c r="C9" s="660"/>
      <c r="D9" s="656"/>
      <c r="E9" s="470"/>
      <c r="F9" s="470"/>
      <c r="G9" s="470"/>
      <c r="H9" s="470"/>
      <c r="I9" s="470"/>
      <c r="J9" s="470"/>
    </row>
    <row r="10" spans="1:12" ht="45" x14ac:dyDescent="0.25">
      <c r="A10" s="666" t="s">
        <v>3852</v>
      </c>
      <c r="B10" s="666"/>
      <c r="C10" s="666" t="s">
        <v>4166</v>
      </c>
      <c r="D10" s="666" t="s">
        <v>4173</v>
      </c>
      <c r="E10" s="666" t="s">
        <v>4172</v>
      </c>
      <c r="F10" s="666" t="s">
        <v>4167</v>
      </c>
      <c r="G10" s="666" t="s">
        <v>4171</v>
      </c>
      <c r="H10" s="666" t="s">
        <v>4170</v>
      </c>
      <c r="I10" s="666" t="s">
        <v>3856</v>
      </c>
      <c r="J10" s="448" t="s">
        <v>4040</v>
      </c>
      <c r="K10" s="448" t="s">
        <v>4041</v>
      </c>
    </row>
    <row r="11" spans="1:12" ht="60" x14ac:dyDescent="0.25">
      <c r="A11" s="666"/>
      <c r="B11" s="666"/>
      <c r="C11" s="666"/>
      <c r="D11" s="666"/>
      <c r="E11" s="666"/>
      <c r="F11" s="666"/>
      <c r="G11" s="666"/>
      <c r="H11" s="666"/>
      <c r="I11" s="666"/>
      <c r="J11" s="448" t="s">
        <v>3857</v>
      </c>
      <c r="K11" s="448" t="s">
        <v>3858</v>
      </c>
    </row>
    <row r="12" spans="1:12" x14ac:dyDescent="0.25">
      <c r="A12" s="727">
        <v>1</v>
      </c>
      <c r="B12" s="727"/>
      <c r="C12" s="448">
        <v>2</v>
      </c>
      <c r="D12" s="448">
        <v>3</v>
      </c>
      <c r="E12" s="448">
        <v>4</v>
      </c>
      <c r="F12" s="448">
        <v>5</v>
      </c>
      <c r="G12" s="154">
        <v>5</v>
      </c>
      <c r="H12" s="448">
        <v>6</v>
      </c>
      <c r="I12" s="448">
        <v>7</v>
      </c>
      <c r="J12" s="448" t="s">
        <v>3871</v>
      </c>
      <c r="K12" s="448" t="s">
        <v>3872</v>
      </c>
    </row>
    <row r="13" spans="1:12" ht="65.25" customHeight="1" x14ac:dyDescent="0.25">
      <c r="A13" s="666" t="s">
        <v>3853</v>
      </c>
      <c r="B13" s="452" t="s">
        <v>4592</v>
      </c>
      <c r="C13" s="136">
        <f>'РАСЧЕТ (первонач)'!B12</f>
        <v>9784.5</v>
      </c>
      <c r="D13" s="744" t="s">
        <v>4375</v>
      </c>
      <c r="E13" s="465"/>
      <c r="F13" s="465"/>
      <c r="G13" s="160"/>
      <c r="H13" s="465"/>
      <c r="I13" s="465">
        <f>K13*C13</f>
        <v>39137.467126559248</v>
      </c>
      <c r="J13" s="267">
        <f>J22</f>
        <v>4.4226447658832777E-3</v>
      </c>
      <c r="K13" s="465">
        <f>K22</f>
        <v>3.9999455390218457</v>
      </c>
      <c r="L13" s="187"/>
    </row>
    <row r="14" spans="1:12" ht="65.25" customHeight="1" x14ac:dyDescent="0.25">
      <c r="A14" s="666"/>
      <c r="B14" s="468" t="s">
        <v>4589</v>
      </c>
      <c r="C14" s="136">
        <f>'РАСЧЕТ (первонач)'!B13</f>
        <v>2689.5</v>
      </c>
      <c r="D14" s="744"/>
      <c r="E14" s="465"/>
      <c r="F14" s="465"/>
      <c r="G14" s="160"/>
      <c r="H14" s="465"/>
      <c r="I14" s="465">
        <f t="shared" ref="I14:I21" si="0">K14*C14</f>
        <v>10757.853527199253</v>
      </c>
      <c r="J14" s="262">
        <f>J22</f>
        <v>4.4226447658832777E-3</v>
      </c>
      <c r="K14" s="261">
        <f>K22</f>
        <v>3.9999455390218457</v>
      </c>
      <c r="L14" s="187"/>
    </row>
    <row r="15" spans="1:12" ht="57.75" customHeight="1" x14ac:dyDescent="0.25">
      <c r="A15" s="666"/>
      <c r="B15" s="452" t="s">
        <v>4567</v>
      </c>
      <c r="C15" s="136">
        <f>'РАСЧЕТ (первонач)'!B14</f>
        <v>6253.5</v>
      </c>
      <c r="D15" s="744"/>
      <c r="E15" s="465"/>
      <c r="F15" s="465"/>
      <c r="G15" s="160"/>
      <c r="H15" s="465"/>
      <c r="I15" s="465">
        <f t="shared" si="0"/>
        <v>25013.659428273113</v>
      </c>
      <c r="J15" s="262">
        <f>J22</f>
        <v>4.4226447658832777E-3</v>
      </c>
      <c r="K15" s="261">
        <f>K22</f>
        <v>3.9999455390218457</v>
      </c>
      <c r="L15" s="187"/>
    </row>
    <row r="16" spans="1:12" ht="73.5" customHeight="1" x14ac:dyDescent="0.25">
      <c r="A16" s="666"/>
      <c r="B16" s="473" t="s">
        <v>4586</v>
      </c>
      <c r="C16" s="136">
        <f>'РАСЧЕТ (первонач)'!B15</f>
        <v>4818</v>
      </c>
      <c r="D16" s="744"/>
      <c r="E16" s="465"/>
      <c r="F16" s="465"/>
      <c r="G16" s="160"/>
      <c r="H16" s="465"/>
      <c r="I16" s="465">
        <f t="shared" si="0"/>
        <v>19271.737607007253</v>
      </c>
      <c r="J16" s="228">
        <f>J22</f>
        <v>4.4226447658832777E-3</v>
      </c>
      <c r="K16" s="160">
        <f>K22</f>
        <v>3.9999455390218457</v>
      </c>
      <c r="L16" s="187"/>
    </row>
    <row r="17" spans="1:12" ht="56.25" customHeight="1" x14ac:dyDescent="0.25">
      <c r="A17" s="666"/>
      <c r="B17" s="473" t="s">
        <v>4571</v>
      </c>
      <c r="C17" s="148">
        <f>'РАСЧЕТ (первонач)'!B16</f>
        <v>4356</v>
      </c>
      <c r="D17" s="744"/>
      <c r="E17" s="241"/>
      <c r="F17" s="190"/>
      <c r="G17" s="186"/>
      <c r="H17" s="190"/>
      <c r="I17" s="465">
        <f t="shared" si="0"/>
        <v>17423.762767979159</v>
      </c>
      <c r="J17" s="227">
        <f>J22</f>
        <v>4.4226447658832777E-3</v>
      </c>
      <c r="K17" s="186">
        <f>K22</f>
        <v>3.9999455390218457</v>
      </c>
      <c r="L17" s="260"/>
    </row>
    <row r="18" spans="1:12" ht="56.25" customHeight="1" x14ac:dyDescent="0.25">
      <c r="A18" s="666"/>
      <c r="B18" s="473" t="s">
        <v>4590</v>
      </c>
      <c r="C18" s="148">
        <f>'РАСЧЕТ (первонач)'!B17</f>
        <v>2046</v>
      </c>
      <c r="D18" s="744"/>
      <c r="E18" s="465"/>
      <c r="F18" s="465"/>
      <c r="G18" s="160"/>
      <c r="H18" s="465"/>
      <c r="I18" s="465">
        <f t="shared" si="0"/>
        <v>8183.8885728386958</v>
      </c>
      <c r="J18" s="228">
        <f>J22</f>
        <v>4.4226447658832777E-3</v>
      </c>
      <c r="K18" s="160">
        <f>K22</f>
        <v>3.9999455390218457</v>
      </c>
      <c r="L18" s="187"/>
    </row>
    <row r="19" spans="1:12" ht="54.75" customHeight="1" x14ac:dyDescent="0.25">
      <c r="A19" s="666"/>
      <c r="B19" s="473" t="s">
        <v>4588</v>
      </c>
      <c r="C19" s="148">
        <f>'РАСЧЕТ (первонач)'!B18</f>
        <v>1831.5</v>
      </c>
      <c r="D19" s="744"/>
      <c r="E19" s="465"/>
      <c r="F19" s="465"/>
      <c r="G19" s="160"/>
      <c r="H19" s="465"/>
      <c r="I19" s="465">
        <f t="shared" si="0"/>
        <v>7325.90025471851</v>
      </c>
      <c r="J19" s="267">
        <f>J22</f>
        <v>4.4226447658832777E-3</v>
      </c>
      <c r="K19" s="465">
        <f>K22</f>
        <v>3.9999455390218457</v>
      </c>
      <c r="L19" s="187"/>
    </row>
    <row r="20" spans="1:12" ht="54.75" customHeight="1" x14ac:dyDescent="0.25">
      <c r="A20" s="666"/>
      <c r="B20" s="452" t="s">
        <v>4192</v>
      </c>
      <c r="C20" s="148">
        <f>'РАСЧЕТ (первонач)'!B19</f>
        <v>1485</v>
      </c>
      <c r="D20" s="744"/>
      <c r="E20" s="465"/>
      <c r="F20" s="465"/>
      <c r="G20" s="160"/>
      <c r="H20" s="465"/>
      <c r="I20" s="465">
        <f t="shared" si="0"/>
        <v>5939.9191254474408</v>
      </c>
      <c r="J20" s="267">
        <f>J22</f>
        <v>4.4226447658832777E-3</v>
      </c>
      <c r="K20" s="465">
        <f>K22</f>
        <v>3.9999455390218457</v>
      </c>
      <c r="L20" s="187"/>
    </row>
    <row r="21" spans="1:12" ht="42.75" customHeight="1" x14ac:dyDescent="0.25">
      <c r="A21" s="666"/>
      <c r="B21" s="452" t="s">
        <v>4300</v>
      </c>
      <c r="C21" s="148">
        <f>'РАСЧЕТ (первонач)'!B20</f>
        <v>19519.5</v>
      </c>
      <c r="D21" s="744"/>
      <c r="E21" s="465"/>
      <c r="F21" s="465"/>
      <c r="G21" s="160"/>
      <c r="H21" s="465"/>
      <c r="I21" s="465">
        <f t="shared" si="0"/>
        <v>78076.936948936913</v>
      </c>
      <c r="J21" s="267">
        <f>J22</f>
        <v>4.4226447658832777E-3</v>
      </c>
      <c r="K21" s="465">
        <f>K22</f>
        <v>3.9999455390218457</v>
      </c>
      <c r="L21" s="187"/>
    </row>
    <row r="22" spans="1:12" ht="24.75" customHeight="1" x14ac:dyDescent="0.25">
      <c r="A22" s="666"/>
      <c r="B22" s="458" t="s">
        <v>4169</v>
      </c>
      <c r="C22" s="146">
        <f>SUM(C13:C21)</f>
        <v>52783.5</v>
      </c>
      <c r="D22" s="448"/>
      <c r="E22" s="190">
        <v>233.44266999999999</v>
      </c>
      <c r="F22" s="190">
        <v>904.42388000000005</v>
      </c>
      <c r="G22" s="186">
        <v>12</v>
      </c>
      <c r="H22" s="190">
        <v>1</v>
      </c>
      <c r="I22" s="190">
        <f>E22*F22*H22</f>
        <v>211131.1253589596</v>
      </c>
      <c r="J22" s="227">
        <f>E22/C22</f>
        <v>4.4226447658832777E-3</v>
      </c>
      <c r="K22" s="186">
        <f>I22/C22</f>
        <v>3.9999455390218457</v>
      </c>
      <c r="L22" s="260"/>
    </row>
    <row r="23" spans="1:12" s="258" customFormat="1" ht="30.75" customHeight="1" x14ac:dyDescent="0.25">
      <c r="A23" s="467"/>
      <c r="B23" s="449" t="s">
        <v>3915</v>
      </c>
      <c r="C23" s="467"/>
      <c r="D23" s="448"/>
      <c r="E23" s="241"/>
      <c r="F23" s="190"/>
      <c r="G23" s="190"/>
      <c r="H23" s="190"/>
      <c r="I23" s="190"/>
      <c r="J23" s="233"/>
      <c r="K23" s="190"/>
      <c r="L23" s="259"/>
    </row>
    <row r="24" spans="1:12" x14ac:dyDescent="0.25">
      <c r="E24" s="187"/>
      <c r="F24" s="187"/>
      <c r="G24" s="187"/>
      <c r="H24" s="187"/>
      <c r="I24" s="187"/>
      <c r="J24" s="187"/>
      <c r="K24" s="187"/>
      <c r="L24" s="187"/>
    </row>
    <row r="25" spans="1:12" s="252" customFormat="1" ht="15.6" x14ac:dyDescent="0.25">
      <c r="A25" s="256"/>
      <c r="B25" s="257" t="s">
        <v>4047</v>
      </c>
      <c r="C25" s="256"/>
      <c r="D25" s="255"/>
      <c r="E25" s="254">
        <v>233.44266999999999</v>
      </c>
      <c r="F25" s="254">
        <f>F22</f>
        <v>904.42388000000005</v>
      </c>
      <c r="G25" s="254">
        <v>12</v>
      </c>
      <c r="H25" s="254">
        <v>1</v>
      </c>
      <c r="I25" s="254">
        <f>E25*F25*H25</f>
        <v>211131.1253589596</v>
      </c>
      <c r="J25" s="254"/>
      <c r="K25" s="254"/>
      <c r="L25" s="253"/>
    </row>
    <row r="26" spans="1:12" x14ac:dyDescent="0.25">
      <c r="E26" s="187"/>
      <c r="F26" s="187"/>
      <c r="G26" s="187"/>
      <c r="H26" s="187"/>
      <c r="I26" s="187"/>
      <c r="J26" s="187"/>
      <c r="K26" s="187"/>
      <c r="L26" s="187"/>
    </row>
    <row r="27" spans="1:12" x14ac:dyDescent="0.25">
      <c r="E27" s="187"/>
      <c r="F27" s="187"/>
      <c r="G27" s="187"/>
      <c r="H27" s="187"/>
      <c r="I27" s="187"/>
      <c r="J27" s="187"/>
      <c r="K27" s="187"/>
      <c r="L27" s="187"/>
    </row>
    <row r="28" spans="1:12" x14ac:dyDescent="0.25">
      <c r="E28" s="187"/>
      <c r="F28" s="187"/>
      <c r="G28" s="187"/>
      <c r="H28" s="187"/>
      <c r="I28" s="187"/>
      <c r="J28" s="187"/>
      <c r="K28" s="187"/>
      <c r="L28" s="187"/>
    </row>
    <row r="29" spans="1:12" x14ac:dyDescent="0.25">
      <c r="E29" s="187"/>
      <c r="F29" s="187"/>
      <c r="G29" s="187"/>
      <c r="H29" s="187"/>
      <c r="I29" s="187"/>
      <c r="J29" s="187"/>
      <c r="K29" s="187"/>
      <c r="L29" s="187"/>
    </row>
    <row r="30" spans="1:12" x14ac:dyDescent="0.25">
      <c r="E30" s="187"/>
      <c r="F30" s="187"/>
      <c r="G30" s="187"/>
      <c r="H30" s="187"/>
      <c r="I30" s="187"/>
      <c r="J30" s="187"/>
      <c r="K30" s="187"/>
      <c r="L30" s="187"/>
    </row>
    <row r="31" spans="1:12" x14ac:dyDescent="0.25">
      <c r="E31" s="187"/>
      <c r="F31" s="187"/>
      <c r="G31" s="187"/>
      <c r="H31" s="187"/>
      <c r="I31" s="187"/>
      <c r="J31" s="187"/>
      <c r="K31" s="187"/>
      <c r="L31" s="187"/>
    </row>
    <row r="32" spans="1:12" x14ac:dyDescent="0.25">
      <c r="E32" s="187"/>
      <c r="F32" s="187"/>
      <c r="G32" s="187"/>
      <c r="H32" s="187"/>
      <c r="I32" s="187"/>
      <c r="J32" s="187"/>
      <c r="K32" s="187"/>
      <c r="L32" s="187"/>
    </row>
  </sheetData>
  <mergeCells count="16">
    <mergeCell ref="I10:I11"/>
    <mergeCell ref="D2:E2"/>
    <mergeCell ref="D3:E3"/>
    <mergeCell ref="A6:K6"/>
    <mergeCell ref="C7:J7"/>
    <mergeCell ref="B9:D9"/>
    <mergeCell ref="H10:H11"/>
    <mergeCell ref="D13:D21"/>
    <mergeCell ref="A12:B12"/>
    <mergeCell ref="G10:G11"/>
    <mergeCell ref="A10:B11"/>
    <mergeCell ref="C10:C11"/>
    <mergeCell ref="D10:D11"/>
    <mergeCell ref="E10:E11"/>
    <mergeCell ref="F10:F11"/>
    <mergeCell ref="A13:A22"/>
  </mergeCells>
  <pageMargins left="0.15748031496062992" right="0.15748031496062992" top="0.74803149606299213" bottom="0.15748031496062992" header="0.31496062992125984" footer="0.15748031496062992"/>
  <pageSetup paperSize="9" scale="5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  <pageSetUpPr fitToPage="1"/>
  </sheetPr>
  <dimension ref="A1:K24"/>
  <sheetViews>
    <sheetView view="pageBreakPreview" topLeftCell="A20" zoomScale="80" zoomScaleNormal="100" zoomScaleSheetLayoutView="80" workbookViewId="0">
      <selection activeCell="B19" sqref="B19"/>
    </sheetView>
  </sheetViews>
  <sheetFormatPr defaultColWidth="9.21875" defaultRowHeight="15" x14ac:dyDescent="0.25"/>
  <cols>
    <col min="1" max="1" width="10.77734375" style="133" customWidth="1"/>
    <col min="2" max="2" width="86.21875" style="133" customWidth="1"/>
    <col min="3" max="3" width="16.21875" style="133" customWidth="1"/>
    <col min="4" max="4" width="25.77734375" style="133" customWidth="1"/>
    <col min="5" max="5" width="15.21875" style="133" customWidth="1"/>
    <col min="6" max="6" width="15" style="133" customWidth="1"/>
    <col min="7" max="7" width="13.77734375" style="133" customWidth="1"/>
    <col min="8" max="8" width="10.77734375" style="133" customWidth="1"/>
    <col min="9" max="9" width="15.77734375" style="133" customWidth="1"/>
    <col min="10" max="10" width="18.44140625" style="133" customWidth="1"/>
    <col min="11" max="11" width="16.77734375" style="133" customWidth="1"/>
    <col min="12" max="12" width="6.21875" style="133" customWidth="1"/>
    <col min="13" max="16384" width="9.21875" style="133"/>
  </cols>
  <sheetData>
    <row r="1" spans="1:11" s="24" customFormat="1" ht="20.25" customHeight="1" x14ac:dyDescent="0.25">
      <c r="E1" s="721" t="s">
        <v>3861</v>
      </c>
      <c r="F1" s="721"/>
      <c r="G1" s="721"/>
      <c r="H1" s="469"/>
      <c r="I1" s="24" t="s">
        <v>4361</v>
      </c>
      <c r="J1" s="133"/>
    </row>
    <row r="2" spans="1:11" s="24" customFormat="1" ht="21" customHeight="1" x14ac:dyDescent="0.25">
      <c r="E2" s="721" t="s">
        <v>3863</v>
      </c>
      <c r="F2" s="721"/>
      <c r="G2" s="721"/>
      <c r="H2" s="469"/>
      <c r="I2" s="24" t="str">
        <f>'РАСЧЕТ (первонач)'!M2</f>
        <v>к приказу от  26.10.2022  № 153</v>
      </c>
      <c r="J2" s="133"/>
    </row>
    <row r="3" spans="1:11" s="24" customFormat="1" x14ac:dyDescent="0.25">
      <c r="K3" s="470"/>
    </row>
    <row r="4" spans="1:11" s="24" customFormat="1" x14ac:dyDescent="0.25">
      <c r="K4" s="470"/>
    </row>
    <row r="5" spans="1:11" s="24" customFormat="1" ht="15" customHeight="1" x14ac:dyDescent="0.25">
      <c r="K5" s="470"/>
    </row>
    <row r="6" spans="1:11" ht="24.75" customHeight="1" x14ac:dyDescent="0.25">
      <c r="A6" s="725" t="s">
        <v>4489</v>
      </c>
      <c r="B6" s="726"/>
      <c r="C6" s="726"/>
      <c r="D6" s="726"/>
      <c r="E6" s="726"/>
      <c r="F6" s="726"/>
      <c r="G6" s="726"/>
      <c r="H6" s="726"/>
      <c r="I6" s="726"/>
      <c r="J6" s="726"/>
      <c r="K6" s="726"/>
    </row>
    <row r="7" spans="1:11" ht="18.75" customHeight="1" x14ac:dyDescent="0.3">
      <c r="B7" s="134" t="s">
        <v>3855</v>
      </c>
      <c r="C7" s="722" t="s">
        <v>3881</v>
      </c>
      <c r="D7" s="722"/>
      <c r="E7" s="723"/>
      <c r="F7" s="723"/>
      <c r="G7" s="723"/>
      <c r="H7" s="723"/>
      <c r="I7" s="723"/>
      <c r="J7" s="723"/>
      <c r="K7" s="470"/>
    </row>
    <row r="8" spans="1:11" ht="18.75" customHeight="1" x14ac:dyDescent="0.3">
      <c r="B8" s="134"/>
      <c r="C8" s="164"/>
      <c r="D8" s="164"/>
      <c r="E8" s="165"/>
      <c r="F8" s="165"/>
      <c r="G8" s="165"/>
      <c r="H8" s="165"/>
      <c r="I8" s="165"/>
      <c r="J8" s="165"/>
      <c r="K8" s="470"/>
    </row>
    <row r="10" spans="1:11" s="476" customFormat="1" ht="64.5" customHeight="1" x14ac:dyDescent="0.25">
      <c r="A10" s="666" t="s">
        <v>3852</v>
      </c>
      <c r="B10" s="727"/>
      <c r="C10" s="731" t="s">
        <v>4490</v>
      </c>
      <c r="D10" s="733" t="s">
        <v>4039</v>
      </c>
      <c r="E10" s="695" t="s">
        <v>3880</v>
      </c>
      <c r="F10" s="666" t="s">
        <v>3851</v>
      </c>
      <c r="G10" s="731" t="s">
        <v>4493</v>
      </c>
      <c r="H10" s="666" t="s">
        <v>4168</v>
      </c>
      <c r="I10" s="731" t="s">
        <v>3856</v>
      </c>
      <c r="J10" s="448" t="s">
        <v>4040</v>
      </c>
      <c r="K10" s="448" t="s">
        <v>4041</v>
      </c>
    </row>
    <row r="11" spans="1:11" s="152" customFormat="1" ht="78.75" customHeight="1" x14ac:dyDescent="0.25">
      <c r="A11" s="727"/>
      <c r="B11" s="727"/>
      <c r="C11" s="732"/>
      <c r="D11" s="734"/>
      <c r="E11" s="724"/>
      <c r="F11" s="724"/>
      <c r="G11" s="732"/>
      <c r="H11" s="724"/>
      <c r="I11" s="732"/>
      <c r="J11" s="448" t="s">
        <v>3857</v>
      </c>
      <c r="K11" s="448" t="s">
        <v>3858</v>
      </c>
    </row>
    <row r="12" spans="1:11" s="144" customFormat="1" ht="27" customHeight="1" x14ac:dyDescent="0.25">
      <c r="A12" s="745">
        <v>1</v>
      </c>
      <c r="B12" s="746"/>
      <c r="C12" s="471">
        <v>2</v>
      </c>
      <c r="D12" s="471">
        <v>3</v>
      </c>
      <c r="E12" s="137">
        <v>4</v>
      </c>
      <c r="F12" s="137">
        <v>5</v>
      </c>
      <c r="G12" s="137">
        <v>6</v>
      </c>
      <c r="H12" s="137">
        <v>7</v>
      </c>
      <c r="I12" s="137">
        <v>8</v>
      </c>
      <c r="J12" s="448" t="s">
        <v>3868</v>
      </c>
      <c r="K12" s="448" t="s">
        <v>3866</v>
      </c>
    </row>
    <row r="13" spans="1:11" ht="58.5" customHeight="1" x14ac:dyDescent="0.25">
      <c r="A13" s="682" t="s">
        <v>3853</v>
      </c>
      <c r="B13" s="452" t="s">
        <v>4592</v>
      </c>
      <c r="C13" s="136">
        <f>'РАСЧЕТ (первонач)'!B12</f>
        <v>9784.5</v>
      </c>
      <c r="D13" s="731" t="s">
        <v>4060</v>
      </c>
      <c r="E13" s="180"/>
      <c r="F13" s="180"/>
      <c r="G13" s="180"/>
      <c r="H13" s="180"/>
      <c r="I13" s="181">
        <f t="shared" ref="I13:I21" si="0">C13*K13</f>
        <v>5743.072460143796</v>
      </c>
      <c r="J13" s="228">
        <f>$J$22</f>
        <v>1.8945314350128355E-5</v>
      </c>
      <c r="K13" s="180">
        <f>$K$22</f>
        <v>0.5869561510699367</v>
      </c>
    </row>
    <row r="14" spans="1:11" ht="60" customHeight="1" x14ac:dyDescent="0.25">
      <c r="A14" s="682"/>
      <c r="B14" s="468" t="s">
        <v>4584</v>
      </c>
      <c r="C14" s="136">
        <f>'РАСЧЕТ (первонач)'!B13</f>
        <v>2689.5</v>
      </c>
      <c r="D14" s="743"/>
      <c r="E14" s="180"/>
      <c r="F14" s="180"/>
      <c r="G14" s="180"/>
      <c r="H14" s="180"/>
      <c r="I14" s="181">
        <f t="shared" si="0"/>
        <v>1578.6185683025947</v>
      </c>
      <c r="J14" s="228">
        <f t="shared" ref="J14:J21" si="1">$J$22</f>
        <v>1.8945314350128355E-5</v>
      </c>
      <c r="K14" s="180">
        <f t="shared" ref="K14:K21" si="2">$K$22</f>
        <v>0.5869561510699367</v>
      </c>
    </row>
    <row r="15" spans="1:11" ht="54.75" customHeight="1" x14ac:dyDescent="0.25">
      <c r="A15" s="682"/>
      <c r="B15" s="452" t="s">
        <v>4581</v>
      </c>
      <c r="C15" s="136">
        <f>'РАСЧЕТ (первонач)'!B14</f>
        <v>6253.5</v>
      </c>
      <c r="D15" s="743"/>
      <c r="E15" s="180"/>
      <c r="F15" s="180"/>
      <c r="G15" s="180"/>
      <c r="H15" s="180"/>
      <c r="I15" s="181">
        <f t="shared" si="0"/>
        <v>3670.5302907158493</v>
      </c>
      <c r="J15" s="228">
        <f t="shared" si="1"/>
        <v>1.8945314350128355E-5</v>
      </c>
      <c r="K15" s="180">
        <f t="shared" si="2"/>
        <v>0.5869561510699367</v>
      </c>
    </row>
    <row r="16" spans="1:11" ht="55.5" customHeight="1" x14ac:dyDescent="0.25">
      <c r="A16" s="682"/>
      <c r="B16" s="473" t="s">
        <v>4593</v>
      </c>
      <c r="C16" s="136">
        <f>'РАСЧЕТ (первонач)'!B15</f>
        <v>4818</v>
      </c>
      <c r="D16" s="743"/>
      <c r="E16" s="180"/>
      <c r="F16" s="180"/>
      <c r="G16" s="180"/>
      <c r="H16" s="180"/>
      <c r="I16" s="181">
        <f t="shared" si="0"/>
        <v>2827.9547358549548</v>
      </c>
      <c r="J16" s="228">
        <f t="shared" si="1"/>
        <v>1.8945314350128355E-5</v>
      </c>
      <c r="K16" s="180">
        <f t="shared" si="2"/>
        <v>0.5869561510699367</v>
      </c>
    </row>
    <row r="17" spans="1:11" ht="58.5" customHeight="1" x14ac:dyDescent="0.25">
      <c r="A17" s="682"/>
      <c r="B17" s="473" t="s">
        <v>4594</v>
      </c>
      <c r="C17" s="149">
        <f>'РАСЧЕТ (первонач)'!B16</f>
        <v>4356</v>
      </c>
      <c r="D17" s="743"/>
      <c r="E17" s="180"/>
      <c r="F17" s="180"/>
      <c r="G17" s="180"/>
      <c r="H17" s="180"/>
      <c r="I17" s="181">
        <f t="shared" si="0"/>
        <v>2556.7809940606444</v>
      </c>
      <c r="J17" s="228">
        <f t="shared" si="1"/>
        <v>1.8945314350128355E-5</v>
      </c>
      <c r="K17" s="180">
        <f t="shared" si="2"/>
        <v>0.5869561510699367</v>
      </c>
    </row>
    <row r="18" spans="1:11" ht="52.5" customHeight="1" x14ac:dyDescent="0.25">
      <c r="A18" s="682"/>
      <c r="B18" s="473" t="s">
        <v>4595</v>
      </c>
      <c r="C18" s="149">
        <f>'РАСЧЕТ (первонач)'!B17</f>
        <v>2046</v>
      </c>
      <c r="D18" s="743"/>
      <c r="E18" s="180"/>
      <c r="F18" s="180"/>
      <c r="G18" s="180"/>
      <c r="H18" s="180"/>
      <c r="I18" s="181">
        <f t="shared" si="0"/>
        <v>1200.9122850890906</v>
      </c>
      <c r="J18" s="228">
        <f t="shared" si="1"/>
        <v>1.8945314350128355E-5</v>
      </c>
      <c r="K18" s="180">
        <f t="shared" si="2"/>
        <v>0.5869561510699367</v>
      </c>
    </row>
    <row r="19" spans="1:11" ht="62.25" customHeight="1" x14ac:dyDescent="0.25">
      <c r="A19" s="682"/>
      <c r="B19" s="473" t="s">
        <v>4591</v>
      </c>
      <c r="C19" s="149">
        <f>'РАСЧЕТ (первонач)'!B18</f>
        <v>1831.5</v>
      </c>
      <c r="D19" s="743"/>
      <c r="E19" s="180"/>
      <c r="F19" s="180"/>
      <c r="G19" s="180"/>
      <c r="H19" s="180"/>
      <c r="I19" s="181">
        <f t="shared" si="0"/>
        <v>1075.0101906845891</v>
      </c>
      <c r="J19" s="228">
        <f t="shared" si="1"/>
        <v>1.8945314350128355E-5</v>
      </c>
      <c r="K19" s="180">
        <f t="shared" si="2"/>
        <v>0.5869561510699367</v>
      </c>
    </row>
    <row r="20" spans="1:11" ht="45" customHeight="1" x14ac:dyDescent="0.25">
      <c r="A20" s="682"/>
      <c r="B20" s="452" t="s">
        <v>4192</v>
      </c>
      <c r="C20" s="148">
        <f>'РАСЧЕТ (первонач)'!B19</f>
        <v>1485</v>
      </c>
      <c r="D20" s="743"/>
      <c r="E20" s="180"/>
      <c r="F20" s="180"/>
      <c r="G20" s="180"/>
      <c r="H20" s="180"/>
      <c r="I20" s="181">
        <f t="shared" si="0"/>
        <v>871.62988433885596</v>
      </c>
      <c r="J20" s="228">
        <f>J22</f>
        <v>1.8945314350128355E-5</v>
      </c>
      <c r="K20" s="180">
        <f>K22</f>
        <v>0.5869561510699367</v>
      </c>
    </row>
    <row r="21" spans="1:11" ht="37.5" customHeight="1" x14ac:dyDescent="0.25">
      <c r="A21" s="682"/>
      <c r="B21" s="452" t="s">
        <v>4300</v>
      </c>
      <c r="C21" s="149">
        <f>'РАСЧЕТ (первонач)'!B20</f>
        <v>19519.5</v>
      </c>
      <c r="D21" s="732"/>
      <c r="E21" s="180"/>
      <c r="F21" s="180"/>
      <c r="G21" s="180"/>
      <c r="H21" s="180"/>
      <c r="I21" s="181">
        <f t="shared" si="0"/>
        <v>11457.09059080963</v>
      </c>
      <c r="J21" s="228">
        <f t="shared" si="1"/>
        <v>1.8945314350128355E-5</v>
      </c>
      <c r="K21" s="180">
        <f t="shared" si="2"/>
        <v>0.5869561510699367</v>
      </c>
    </row>
    <row r="22" spans="1:11" ht="27" customHeight="1" x14ac:dyDescent="0.25">
      <c r="A22" s="682"/>
      <c r="B22" s="478" t="s">
        <v>3867</v>
      </c>
      <c r="C22" s="146">
        <f>SUM(C13:C21)</f>
        <v>52783.5</v>
      </c>
      <c r="D22" s="480"/>
      <c r="E22" s="225">
        <v>1</v>
      </c>
      <c r="F22" s="225">
        <v>12</v>
      </c>
      <c r="G22" s="224">
        <v>2581.8000000000002</v>
      </c>
      <c r="H22" s="224">
        <v>1</v>
      </c>
      <c r="I22" s="224">
        <f>E22*F22*G22*H22</f>
        <v>30981.600000000002</v>
      </c>
      <c r="J22" s="227">
        <f>E22/C22</f>
        <v>1.8945314350128355E-5</v>
      </c>
      <c r="K22" s="226">
        <f>I22/C22</f>
        <v>0.5869561510699367</v>
      </c>
    </row>
    <row r="24" spans="1:11" x14ac:dyDescent="0.25">
      <c r="I24" s="248"/>
    </row>
  </sheetData>
  <mergeCells count="15">
    <mergeCell ref="H10:H11"/>
    <mergeCell ref="I10:I11"/>
    <mergeCell ref="A12:B12"/>
    <mergeCell ref="A13:A22"/>
    <mergeCell ref="E1:G1"/>
    <mergeCell ref="E2:G2"/>
    <mergeCell ref="A6:K6"/>
    <mergeCell ref="C7:J7"/>
    <mergeCell ref="A10:B11"/>
    <mergeCell ref="C10:C11"/>
    <mergeCell ref="D10:D11"/>
    <mergeCell ref="E10:E11"/>
    <mergeCell ref="F10:F11"/>
    <mergeCell ref="G10:G11"/>
    <mergeCell ref="D13:D21"/>
  </mergeCells>
  <pageMargins left="0.17" right="0.17" top="0.62" bottom="0.17" header="0.31496062992125984" footer="0.31496062992125984"/>
  <pageSetup paperSize="9" scale="6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  <pageSetUpPr fitToPage="1"/>
  </sheetPr>
  <dimension ref="A1:K23"/>
  <sheetViews>
    <sheetView view="pageBreakPreview" topLeftCell="A13" zoomScale="60" zoomScaleNormal="100" workbookViewId="0">
      <selection activeCell="B18" sqref="B18"/>
    </sheetView>
  </sheetViews>
  <sheetFormatPr defaultColWidth="9.21875" defaultRowHeight="15" x14ac:dyDescent="0.25"/>
  <cols>
    <col min="1" max="1" width="13.21875" style="133" customWidth="1"/>
    <col min="2" max="2" width="84.77734375" style="133" customWidth="1"/>
    <col min="3" max="3" width="15.77734375" style="133" customWidth="1"/>
    <col min="4" max="4" width="27.77734375" style="133" customWidth="1"/>
    <col min="5" max="5" width="15.21875" style="133" customWidth="1"/>
    <col min="6" max="6" width="17.44140625" style="133" customWidth="1"/>
    <col min="7" max="7" width="13.5546875" style="133" customWidth="1"/>
    <col min="8" max="8" width="11.44140625" style="133" customWidth="1"/>
    <col min="9" max="9" width="18.77734375" style="133" customWidth="1"/>
    <col min="10" max="10" width="19.21875" style="133" customWidth="1"/>
    <col min="11" max="11" width="16.44140625" style="133" customWidth="1"/>
    <col min="12" max="16384" width="9.21875" style="133"/>
  </cols>
  <sheetData>
    <row r="1" spans="1:11" s="24" customFormat="1" ht="20.25" customHeight="1" x14ac:dyDescent="0.25">
      <c r="F1" s="469" t="s">
        <v>3861</v>
      </c>
      <c r="G1" s="469"/>
      <c r="I1" s="24" t="s">
        <v>4362</v>
      </c>
      <c r="J1" s="133"/>
    </row>
    <row r="2" spans="1:11" s="24" customFormat="1" ht="26.25" customHeight="1" x14ac:dyDescent="0.25">
      <c r="F2" s="469" t="s">
        <v>3863</v>
      </c>
      <c r="G2" s="469"/>
      <c r="I2" s="24" t="str">
        <f>'РАСЧЕТ (первонач)'!M2</f>
        <v>к приказу от  26.10.2022  № 153</v>
      </c>
      <c r="J2" s="133"/>
    </row>
    <row r="3" spans="1:11" s="24" customFormat="1" x14ac:dyDescent="0.25">
      <c r="J3" s="470"/>
    </row>
    <row r="4" spans="1:11" s="24" customFormat="1" x14ac:dyDescent="0.25">
      <c r="J4" s="470"/>
    </row>
    <row r="5" spans="1:11" s="24" customFormat="1" ht="15" customHeight="1" x14ac:dyDescent="0.25">
      <c r="J5" s="470"/>
    </row>
    <row r="6" spans="1:11" ht="30" customHeight="1" x14ac:dyDescent="0.25">
      <c r="A6" s="725" t="s">
        <v>4489</v>
      </c>
      <c r="B6" s="747"/>
      <c r="C6" s="747"/>
      <c r="D6" s="747"/>
      <c r="E6" s="747"/>
      <c r="F6" s="747"/>
      <c r="G6" s="747"/>
      <c r="H6" s="747"/>
      <c r="I6" s="747"/>
      <c r="J6" s="747"/>
      <c r="K6" s="747"/>
    </row>
    <row r="7" spans="1:11" ht="18.75" customHeight="1" x14ac:dyDescent="0.3">
      <c r="B7" s="134" t="s">
        <v>3855</v>
      </c>
      <c r="C7" s="722" t="s">
        <v>3876</v>
      </c>
      <c r="D7" s="722"/>
      <c r="E7" s="722"/>
      <c r="F7" s="723"/>
      <c r="G7" s="723"/>
      <c r="H7" s="723"/>
      <c r="I7" s="723"/>
      <c r="J7" s="470"/>
    </row>
    <row r="8" spans="1:11" ht="18.75" customHeight="1" x14ac:dyDescent="0.3">
      <c r="B8" s="134"/>
      <c r="C8" s="164"/>
      <c r="D8" s="164"/>
      <c r="E8" s="164"/>
      <c r="F8" s="165"/>
      <c r="G8" s="165"/>
      <c r="H8" s="165"/>
      <c r="I8" s="165"/>
      <c r="J8" s="470"/>
    </row>
    <row r="9" spans="1:11" ht="67.5" customHeight="1" x14ac:dyDescent="0.25">
      <c r="A9" s="666" t="s">
        <v>3852</v>
      </c>
      <c r="B9" s="727"/>
      <c r="C9" s="666" t="s">
        <v>4327</v>
      </c>
      <c r="D9" s="695" t="s">
        <v>4039</v>
      </c>
      <c r="E9" s="666" t="s">
        <v>3877</v>
      </c>
      <c r="F9" s="695" t="s">
        <v>4061</v>
      </c>
      <c r="G9" s="666" t="s">
        <v>4383</v>
      </c>
      <c r="H9" s="666" t="s">
        <v>4168</v>
      </c>
      <c r="I9" s="666" t="s">
        <v>3856</v>
      </c>
      <c r="J9" s="481" t="s">
        <v>4040</v>
      </c>
      <c r="K9" s="481" t="s">
        <v>4041</v>
      </c>
    </row>
    <row r="10" spans="1:11" ht="69.75" customHeight="1" x14ac:dyDescent="0.25">
      <c r="A10" s="727"/>
      <c r="B10" s="727"/>
      <c r="C10" s="666"/>
      <c r="D10" s="695"/>
      <c r="E10" s="724"/>
      <c r="F10" s="724"/>
      <c r="G10" s="666"/>
      <c r="H10" s="724"/>
      <c r="I10" s="666"/>
      <c r="J10" s="481" t="s">
        <v>3857</v>
      </c>
      <c r="K10" s="481" t="s">
        <v>3858</v>
      </c>
    </row>
    <row r="11" spans="1:11" ht="28.5" customHeight="1" x14ac:dyDescent="0.25">
      <c r="A11" s="666">
        <v>1</v>
      </c>
      <c r="B11" s="666"/>
      <c r="C11" s="481">
        <v>2</v>
      </c>
      <c r="D11" s="481">
        <v>3</v>
      </c>
      <c r="E11" s="137">
        <v>4</v>
      </c>
      <c r="F11" s="481">
        <v>5</v>
      </c>
      <c r="G11" s="137">
        <v>6</v>
      </c>
      <c r="H11" s="137">
        <v>7</v>
      </c>
      <c r="I11" s="137">
        <v>8</v>
      </c>
      <c r="J11" s="481" t="s">
        <v>3868</v>
      </c>
      <c r="K11" s="481" t="s">
        <v>3866</v>
      </c>
    </row>
    <row r="12" spans="1:11" ht="56.25" customHeight="1" x14ac:dyDescent="0.25">
      <c r="A12" s="682" t="s">
        <v>3853</v>
      </c>
      <c r="B12" s="483" t="s">
        <v>4569</v>
      </c>
      <c r="C12" s="136">
        <f>'РАСЧЕТ (первонач)'!B12</f>
        <v>9784.5</v>
      </c>
      <c r="D12" s="666" t="s">
        <v>4195</v>
      </c>
      <c r="E12" s="486"/>
      <c r="F12" s="486"/>
      <c r="G12" s="486"/>
      <c r="H12" s="486"/>
      <c r="I12" s="160">
        <f t="shared" ref="I12:I20" si="0">C12*K12</f>
        <v>186742.16942794624</v>
      </c>
      <c r="J12" s="228">
        <f>$J$21</f>
        <v>1.8945314350128355E-5</v>
      </c>
      <c r="K12" s="180">
        <f>$K$21</f>
        <v>19.085509676319305</v>
      </c>
    </row>
    <row r="13" spans="1:11" ht="57" customHeight="1" x14ac:dyDescent="0.25">
      <c r="A13" s="682"/>
      <c r="B13" s="483" t="s">
        <v>4589</v>
      </c>
      <c r="C13" s="136">
        <f>'РАСЧЕТ (первонач)'!B13</f>
        <v>2689.5</v>
      </c>
      <c r="D13" s="666"/>
      <c r="E13" s="486"/>
      <c r="F13" s="486"/>
      <c r="G13" s="486"/>
      <c r="H13" s="486"/>
      <c r="I13" s="160">
        <f t="shared" si="0"/>
        <v>51330.478274460773</v>
      </c>
      <c r="J13" s="228">
        <f t="shared" ref="J13:J20" si="1">$J$21</f>
        <v>1.8945314350128355E-5</v>
      </c>
      <c r="K13" s="180">
        <f t="shared" ref="K13:K20" si="2">$K$21</f>
        <v>19.085509676319305</v>
      </c>
    </row>
    <row r="14" spans="1:11" ht="55.5" customHeight="1" x14ac:dyDescent="0.25">
      <c r="A14" s="682"/>
      <c r="B14" s="483" t="s">
        <v>4585</v>
      </c>
      <c r="C14" s="136">
        <f>'РАСЧЕТ (первонач)'!B14</f>
        <v>6253.5</v>
      </c>
      <c r="D14" s="666"/>
      <c r="E14" s="486"/>
      <c r="F14" s="486"/>
      <c r="G14" s="486"/>
      <c r="H14" s="486"/>
      <c r="I14" s="160">
        <f t="shared" si="0"/>
        <v>119351.23476086278</v>
      </c>
      <c r="J14" s="228">
        <f t="shared" si="1"/>
        <v>1.8945314350128355E-5</v>
      </c>
      <c r="K14" s="180">
        <f t="shared" si="2"/>
        <v>19.085509676319305</v>
      </c>
    </row>
    <row r="15" spans="1:11" ht="62.25" customHeight="1" x14ac:dyDescent="0.25">
      <c r="A15" s="682"/>
      <c r="B15" s="483" t="s">
        <v>4593</v>
      </c>
      <c r="C15" s="136">
        <f>'РАСЧЕТ (первонач)'!B15</f>
        <v>4818</v>
      </c>
      <c r="D15" s="666"/>
      <c r="E15" s="486"/>
      <c r="F15" s="486"/>
      <c r="G15" s="486"/>
      <c r="H15" s="486"/>
      <c r="I15" s="160">
        <f t="shared" si="0"/>
        <v>91953.985620506413</v>
      </c>
      <c r="J15" s="228">
        <f t="shared" si="1"/>
        <v>1.8945314350128355E-5</v>
      </c>
      <c r="K15" s="180">
        <f t="shared" si="2"/>
        <v>19.085509676319305</v>
      </c>
    </row>
    <row r="16" spans="1:11" ht="50.25" customHeight="1" x14ac:dyDescent="0.25">
      <c r="A16" s="682"/>
      <c r="B16" s="483" t="s">
        <v>4571</v>
      </c>
      <c r="C16" s="148">
        <f>'РАСЧЕТ (первонач)'!B16</f>
        <v>4356</v>
      </c>
      <c r="D16" s="666"/>
      <c r="E16" s="486"/>
      <c r="F16" s="486"/>
      <c r="G16" s="486"/>
      <c r="H16" s="486"/>
      <c r="I16" s="160">
        <f t="shared" si="0"/>
        <v>83136.480150046889</v>
      </c>
      <c r="J16" s="228">
        <f t="shared" si="1"/>
        <v>1.8945314350128355E-5</v>
      </c>
      <c r="K16" s="180">
        <f t="shared" si="2"/>
        <v>19.085509676319305</v>
      </c>
    </row>
    <row r="17" spans="1:11" ht="63.75" customHeight="1" x14ac:dyDescent="0.25">
      <c r="A17" s="682"/>
      <c r="B17" s="483" t="s">
        <v>4590</v>
      </c>
      <c r="C17" s="148">
        <f>'РАСЧЕТ (первонач)'!B17</f>
        <v>2046</v>
      </c>
      <c r="D17" s="666"/>
      <c r="E17" s="486"/>
      <c r="F17" s="486"/>
      <c r="G17" s="486"/>
      <c r="H17" s="486"/>
      <c r="I17" s="160">
        <f t="shared" si="0"/>
        <v>39048.952797749298</v>
      </c>
      <c r="J17" s="228">
        <f t="shared" si="1"/>
        <v>1.8945314350128355E-5</v>
      </c>
      <c r="K17" s="180">
        <f t="shared" si="2"/>
        <v>19.085509676319305</v>
      </c>
    </row>
    <row r="18" spans="1:11" ht="57" customHeight="1" x14ac:dyDescent="0.25">
      <c r="A18" s="682"/>
      <c r="B18" s="483" t="s">
        <v>4591</v>
      </c>
      <c r="C18" s="148">
        <f>'РАСЧЕТ (первонач)'!B18</f>
        <v>1831.5</v>
      </c>
      <c r="D18" s="666"/>
      <c r="E18" s="486"/>
      <c r="F18" s="486"/>
      <c r="G18" s="486"/>
      <c r="H18" s="486"/>
      <c r="I18" s="160">
        <f t="shared" si="0"/>
        <v>34955.110972178809</v>
      </c>
      <c r="J18" s="228">
        <f t="shared" si="1"/>
        <v>1.8945314350128355E-5</v>
      </c>
      <c r="K18" s="180">
        <f t="shared" si="2"/>
        <v>19.085509676319305</v>
      </c>
    </row>
    <row r="19" spans="1:11" ht="46.5" customHeight="1" x14ac:dyDescent="0.25">
      <c r="A19" s="682"/>
      <c r="B19" s="483" t="s">
        <v>4192</v>
      </c>
      <c r="C19" s="148">
        <f>'РАСЧЕТ (первонач)'!B19</f>
        <v>1485</v>
      </c>
      <c r="D19" s="666"/>
      <c r="E19" s="486"/>
      <c r="F19" s="486"/>
      <c r="G19" s="486"/>
      <c r="H19" s="486"/>
      <c r="I19" s="160">
        <f t="shared" si="0"/>
        <v>28341.981869334166</v>
      </c>
      <c r="J19" s="228">
        <f>J21</f>
        <v>1.8945314350128355E-5</v>
      </c>
      <c r="K19" s="180">
        <f>K21</f>
        <v>19.085509676319305</v>
      </c>
    </row>
    <row r="20" spans="1:11" ht="38.25" customHeight="1" x14ac:dyDescent="0.25">
      <c r="A20" s="682"/>
      <c r="B20" s="483" t="s">
        <v>4300</v>
      </c>
      <c r="C20" s="148">
        <f>'РАСЧЕТ (первонач)'!B20</f>
        <v>19519.5</v>
      </c>
      <c r="D20" s="666"/>
      <c r="E20" s="486"/>
      <c r="F20" s="486"/>
      <c r="G20" s="486"/>
      <c r="H20" s="486"/>
      <c r="I20" s="160">
        <f t="shared" si="0"/>
        <v>372539.60612691467</v>
      </c>
      <c r="J20" s="228">
        <f t="shared" si="1"/>
        <v>1.8945314350128355E-5</v>
      </c>
      <c r="K20" s="180">
        <f t="shared" si="2"/>
        <v>19.085509676319305</v>
      </c>
    </row>
    <row r="21" spans="1:11" ht="27" customHeight="1" x14ac:dyDescent="0.25">
      <c r="A21" s="682"/>
      <c r="B21" s="488" t="s">
        <v>3867</v>
      </c>
      <c r="C21" s="146">
        <f>SUM(C12:C20)</f>
        <v>52783.5</v>
      </c>
      <c r="D21" s="487"/>
      <c r="E21" s="487">
        <v>1</v>
      </c>
      <c r="F21" s="487">
        <v>8760</v>
      </c>
      <c r="G21" s="487">
        <v>115</v>
      </c>
      <c r="H21" s="186">
        <v>1</v>
      </c>
      <c r="I21" s="186">
        <f>H21*G21*E21*F21</f>
        <v>1007400</v>
      </c>
      <c r="J21" s="227">
        <f>E21/C21</f>
        <v>1.8945314350128355E-5</v>
      </c>
      <c r="K21" s="226">
        <f>I21/C21</f>
        <v>19.085509676319305</v>
      </c>
    </row>
    <row r="23" spans="1:11" ht="18.75" customHeight="1" x14ac:dyDescent="0.25">
      <c r="B23" s="215" t="s">
        <v>4196</v>
      </c>
    </row>
  </sheetData>
  <mergeCells count="13">
    <mergeCell ref="A11:B11"/>
    <mergeCell ref="A12:A21"/>
    <mergeCell ref="A6:K6"/>
    <mergeCell ref="C7:I7"/>
    <mergeCell ref="A9:B10"/>
    <mergeCell ref="C9:C10"/>
    <mergeCell ref="D9:D10"/>
    <mergeCell ref="E9:E10"/>
    <mergeCell ref="F9:F10"/>
    <mergeCell ref="G9:G10"/>
    <mergeCell ref="H9:H10"/>
    <mergeCell ref="I9:I10"/>
    <mergeCell ref="D12:D20"/>
  </mergeCells>
  <pageMargins left="0.17" right="0.17" top="0.64" bottom="0.17" header="0.31496062992125984" footer="0.17"/>
  <pageSetup paperSize="9" scale="5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  <pageSetUpPr fitToPage="1"/>
  </sheetPr>
  <dimension ref="A1:K22"/>
  <sheetViews>
    <sheetView view="pageBreakPreview" topLeftCell="A10" zoomScale="60" zoomScaleNormal="100" workbookViewId="0">
      <selection activeCell="B18" sqref="B18"/>
    </sheetView>
  </sheetViews>
  <sheetFormatPr defaultColWidth="9.21875" defaultRowHeight="15" x14ac:dyDescent="0.25"/>
  <cols>
    <col min="1" max="1" width="12.77734375" style="133" customWidth="1"/>
    <col min="2" max="2" width="95.21875" style="133" customWidth="1"/>
    <col min="3" max="3" width="16.44140625" style="133" customWidth="1"/>
    <col min="4" max="4" width="25" style="133" customWidth="1"/>
    <col min="5" max="5" width="15.44140625" style="133" customWidth="1"/>
    <col min="6" max="6" width="15" style="133" customWidth="1"/>
    <col min="7" max="7" width="15.21875" style="133" customWidth="1"/>
    <col min="8" max="8" width="10.77734375" style="133" customWidth="1"/>
    <col min="9" max="9" width="14.77734375" style="133" customWidth="1"/>
    <col min="10" max="10" width="15.5546875" style="133" customWidth="1"/>
    <col min="11" max="11" width="17.21875" style="133" customWidth="1"/>
    <col min="12" max="12" width="9.5546875" style="133" customWidth="1"/>
    <col min="13" max="16384" width="9.21875" style="133"/>
  </cols>
  <sheetData>
    <row r="1" spans="1:11" s="24" customFormat="1" ht="17.25" customHeight="1" x14ac:dyDescent="0.25">
      <c r="E1" s="721" t="s">
        <v>3861</v>
      </c>
      <c r="F1" s="721"/>
      <c r="G1" s="721"/>
      <c r="I1" s="24" t="s">
        <v>4363</v>
      </c>
      <c r="J1" s="133"/>
      <c r="K1" s="470"/>
    </row>
    <row r="2" spans="1:11" s="24" customFormat="1" ht="22.5" customHeight="1" x14ac:dyDescent="0.25">
      <c r="E2" s="721" t="s">
        <v>3863</v>
      </c>
      <c r="F2" s="721"/>
      <c r="G2" s="721"/>
      <c r="I2" s="24" t="str">
        <f>'РАСЧЕТ (первонач)'!M2</f>
        <v>к приказу от  26.10.2022  № 153</v>
      </c>
      <c r="J2" s="133"/>
      <c r="K2" s="470"/>
    </row>
    <row r="3" spans="1:11" s="24" customFormat="1" x14ac:dyDescent="0.25">
      <c r="K3" s="470"/>
    </row>
    <row r="4" spans="1:11" s="24" customFormat="1" x14ac:dyDescent="0.25">
      <c r="K4" s="470"/>
    </row>
    <row r="5" spans="1:11" s="24" customFormat="1" ht="15" customHeight="1" x14ac:dyDescent="0.25">
      <c r="K5" s="470"/>
    </row>
    <row r="6" spans="1:11" ht="24.75" customHeight="1" x14ac:dyDescent="0.25">
      <c r="A6" s="725" t="s">
        <v>4489</v>
      </c>
      <c r="B6" s="726"/>
      <c r="C6" s="726"/>
      <c r="D6" s="726"/>
      <c r="E6" s="726"/>
      <c r="F6" s="726"/>
      <c r="G6" s="726"/>
      <c r="H6" s="726"/>
      <c r="I6" s="726"/>
      <c r="J6" s="726"/>
      <c r="K6" s="726"/>
    </row>
    <row r="7" spans="1:11" ht="18.75" customHeight="1" x14ac:dyDescent="0.3">
      <c r="B7" s="134" t="s">
        <v>3855</v>
      </c>
      <c r="C7" s="722" t="s">
        <v>4377</v>
      </c>
      <c r="D7" s="722"/>
      <c r="E7" s="723"/>
      <c r="F7" s="723"/>
      <c r="G7" s="723"/>
      <c r="H7" s="723"/>
      <c r="I7" s="723"/>
      <c r="J7" s="723"/>
      <c r="K7" s="470"/>
    </row>
    <row r="8" spans="1:11" ht="18.75" customHeight="1" x14ac:dyDescent="0.3">
      <c r="B8" s="134"/>
      <c r="C8" s="164"/>
      <c r="D8" s="164"/>
      <c r="E8" s="165"/>
      <c r="F8" s="165"/>
      <c r="G8" s="165"/>
      <c r="H8" s="165"/>
      <c r="I8" s="165"/>
      <c r="J8" s="165"/>
      <c r="K8" s="470"/>
    </row>
    <row r="10" spans="1:11" s="476" customFormat="1" ht="67.5" customHeight="1" x14ac:dyDescent="0.25">
      <c r="A10" s="666" t="s">
        <v>3852</v>
      </c>
      <c r="B10" s="727"/>
      <c r="C10" s="731" t="s">
        <v>4490</v>
      </c>
      <c r="D10" s="733" t="s">
        <v>4039</v>
      </c>
      <c r="E10" s="695" t="s">
        <v>3879</v>
      </c>
      <c r="F10" s="666" t="s">
        <v>3851</v>
      </c>
      <c r="G10" s="731" t="s">
        <v>4494</v>
      </c>
      <c r="H10" s="666" t="s">
        <v>4168</v>
      </c>
      <c r="I10" s="731" t="s">
        <v>3856</v>
      </c>
      <c r="J10" s="448" t="s">
        <v>4040</v>
      </c>
      <c r="K10" s="448" t="s">
        <v>4041</v>
      </c>
    </row>
    <row r="11" spans="1:11" s="152" customFormat="1" ht="81.75" customHeight="1" x14ac:dyDescent="0.25">
      <c r="A11" s="727"/>
      <c r="B11" s="727"/>
      <c r="C11" s="732"/>
      <c r="D11" s="734"/>
      <c r="E11" s="724"/>
      <c r="F11" s="724"/>
      <c r="G11" s="732"/>
      <c r="H11" s="724"/>
      <c r="I11" s="732"/>
      <c r="J11" s="448" t="s">
        <v>3857</v>
      </c>
      <c r="K11" s="448" t="s">
        <v>3858</v>
      </c>
    </row>
    <row r="12" spans="1:11" s="144" customFormat="1" ht="18" customHeight="1" x14ac:dyDescent="0.25">
      <c r="A12" s="745">
        <v>1</v>
      </c>
      <c r="B12" s="746"/>
      <c r="C12" s="471">
        <v>2</v>
      </c>
      <c r="D12" s="471">
        <v>3</v>
      </c>
      <c r="E12" s="137">
        <v>4</v>
      </c>
      <c r="F12" s="137">
        <v>5</v>
      </c>
      <c r="G12" s="137">
        <v>6</v>
      </c>
      <c r="H12" s="137">
        <v>7</v>
      </c>
      <c r="I12" s="137">
        <v>8</v>
      </c>
      <c r="J12" s="448" t="s">
        <v>3868</v>
      </c>
      <c r="K12" s="448" t="s">
        <v>3866</v>
      </c>
    </row>
    <row r="13" spans="1:11" ht="48" customHeight="1" x14ac:dyDescent="0.25">
      <c r="A13" s="739" t="s">
        <v>3853</v>
      </c>
      <c r="B13" s="452" t="s">
        <v>4574</v>
      </c>
      <c r="C13" s="136">
        <f>'РАСЧЕТ (первонач)'!B12</f>
        <v>9784.5</v>
      </c>
      <c r="D13" s="742" t="s">
        <v>4378</v>
      </c>
      <c r="E13" s="145"/>
      <c r="F13" s="145"/>
      <c r="G13" s="145"/>
      <c r="H13" s="145"/>
      <c r="I13" s="145">
        <f>C13*K13</f>
        <v>2224.4451391059706</v>
      </c>
      <c r="J13" s="229">
        <f>$J$22</f>
        <v>1.8945314350128355E-5</v>
      </c>
      <c r="K13" s="175">
        <f>$K$22</f>
        <v>0.22734377220154026</v>
      </c>
    </row>
    <row r="14" spans="1:11" ht="50.25" customHeight="1" x14ac:dyDescent="0.25">
      <c r="A14" s="748"/>
      <c r="B14" s="468" t="s">
        <v>4589</v>
      </c>
      <c r="C14" s="136">
        <f>'РАСЧЕТ (первонач)'!B13</f>
        <v>2689.5</v>
      </c>
      <c r="D14" s="743"/>
      <c r="E14" s="145"/>
      <c r="F14" s="145"/>
      <c r="G14" s="145"/>
      <c r="H14" s="145"/>
      <c r="I14" s="145">
        <f>C14*K14</f>
        <v>611.44107533604256</v>
      </c>
      <c r="J14" s="229">
        <f t="shared" ref="J14:J21" si="0">$J$22</f>
        <v>1.8945314350128355E-5</v>
      </c>
      <c r="K14" s="175">
        <f t="shared" ref="K14:K21" si="1">$K$22</f>
        <v>0.22734377220154026</v>
      </c>
    </row>
    <row r="15" spans="1:11" ht="56.25" customHeight="1" x14ac:dyDescent="0.25">
      <c r="A15" s="748"/>
      <c r="B15" s="452" t="s">
        <v>4567</v>
      </c>
      <c r="C15" s="136">
        <f>'РАСЧЕТ (первонач)'!B14</f>
        <v>6253.5</v>
      </c>
      <c r="D15" s="743"/>
      <c r="E15" s="153"/>
      <c r="F15" s="153"/>
      <c r="G15" s="153"/>
      <c r="H15" s="153"/>
      <c r="I15" s="145">
        <f t="shared" ref="I15:I21" si="2">C15*K15</f>
        <v>1421.6942794623319</v>
      </c>
      <c r="J15" s="229">
        <f t="shared" si="0"/>
        <v>1.8945314350128355E-5</v>
      </c>
      <c r="K15" s="175">
        <f t="shared" si="1"/>
        <v>0.22734377220154026</v>
      </c>
    </row>
    <row r="16" spans="1:11" ht="52.5" customHeight="1" x14ac:dyDescent="0.25">
      <c r="A16" s="748"/>
      <c r="B16" s="473" t="s">
        <v>4593</v>
      </c>
      <c r="C16" s="136">
        <f>'РАСЧЕТ (первонач)'!B15</f>
        <v>4818</v>
      </c>
      <c r="D16" s="743"/>
      <c r="E16" s="153"/>
      <c r="F16" s="153"/>
      <c r="G16" s="153"/>
      <c r="H16" s="153"/>
      <c r="I16" s="145">
        <f t="shared" si="2"/>
        <v>1095.342294467021</v>
      </c>
      <c r="J16" s="229">
        <f t="shared" si="0"/>
        <v>1.8945314350128355E-5</v>
      </c>
      <c r="K16" s="175">
        <f t="shared" si="1"/>
        <v>0.22734377220154026</v>
      </c>
    </row>
    <row r="17" spans="1:11" ht="54.75" customHeight="1" x14ac:dyDescent="0.25">
      <c r="A17" s="748"/>
      <c r="B17" s="473" t="s">
        <v>4587</v>
      </c>
      <c r="C17" s="149">
        <f>'РАСЧЕТ (первонач)'!B16</f>
        <v>4356</v>
      </c>
      <c r="D17" s="743"/>
      <c r="E17" s="153"/>
      <c r="F17" s="153"/>
      <c r="G17" s="153"/>
      <c r="H17" s="153"/>
      <c r="I17" s="145">
        <f t="shared" si="2"/>
        <v>990.3094717099093</v>
      </c>
      <c r="J17" s="229">
        <f t="shared" si="0"/>
        <v>1.8945314350128355E-5</v>
      </c>
      <c r="K17" s="175">
        <f t="shared" si="1"/>
        <v>0.22734377220154026</v>
      </c>
    </row>
    <row r="18" spans="1:11" ht="53.25" customHeight="1" x14ac:dyDescent="0.25">
      <c r="A18" s="748"/>
      <c r="B18" s="473" t="s">
        <v>4590</v>
      </c>
      <c r="C18" s="149">
        <f>'РАСЧЕТ (первонач)'!B17</f>
        <v>2046</v>
      </c>
      <c r="D18" s="743"/>
      <c r="E18" s="153"/>
      <c r="F18" s="153"/>
      <c r="G18" s="153"/>
      <c r="H18" s="153"/>
      <c r="I18" s="145">
        <f t="shared" si="2"/>
        <v>465.14535792435134</v>
      </c>
      <c r="J18" s="229">
        <f t="shared" si="0"/>
        <v>1.8945314350128355E-5</v>
      </c>
      <c r="K18" s="175">
        <f t="shared" si="1"/>
        <v>0.22734377220154026</v>
      </c>
    </row>
    <row r="19" spans="1:11" ht="49.5" customHeight="1" x14ac:dyDescent="0.25">
      <c r="A19" s="748"/>
      <c r="B19" s="473" t="s">
        <v>4588</v>
      </c>
      <c r="C19" s="149">
        <f>'РАСЧЕТ (первонач)'!B18</f>
        <v>1831.5</v>
      </c>
      <c r="D19" s="743"/>
      <c r="E19" s="153"/>
      <c r="F19" s="153"/>
      <c r="G19" s="153"/>
      <c r="H19" s="153"/>
      <c r="I19" s="145">
        <f t="shared" si="2"/>
        <v>416.38011878712098</v>
      </c>
      <c r="J19" s="229">
        <f t="shared" si="0"/>
        <v>1.8945314350128355E-5</v>
      </c>
      <c r="K19" s="175">
        <f t="shared" si="1"/>
        <v>0.22734377220154026</v>
      </c>
    </row>
    <row r="20" spans="1:11" ht="42.75" customHeight="1" x14ac:dyDescent="0.25">
      <c r="A20" s="748"/>
      <c r="B20" s="452" t="s">
        <v>4192</v>
      </c>
      <c r="C20" s="148">
        <f>'РАСЧЕТ (первонач)'!B19</f>
        <v>1485</v>
      </c>
      <c r="D20" s="743"/>
      <c r="E20" s="153"/>
      <c r="F20" s="153"/>
      <c r="G20" s="153"/>
      <c r="H20" s="153"/>
      <c r="I20" s="145">
        <f t="shared" si="2"/>
        <v>337.6055017192873</v>
      </c>
      <c r="J20" s="229">
        <f>J22</f>
        <v>1.8945314350128355E-5</v>
      </c>
      <c r="K20" s="175">
        <f>K22</f>
        <v>0.22734377220154026</v>
      </c>
    </row>
    <row r="21" spans="1:11" ht="37.5" customHeight="1" x14ac:dyDescent="0.25">
      <c r="A21" s="748"/>
      <c r="B21" s="452" t="s">
        <v>4300</v>
      </c>
      <c r="C21" s="149">
        <f>'РАСЧЕТ (первонач)'!B20</f>
        <v>19519.5</v>
      </c>
      <c r="D21" s="732"/>
      <c r="E21" s="153"/>
      <c r="F21" s="153"/>
      <c r="G21" s="153"/>
      <c r="H21" s="153"/>
      <c r="I21" s="145">
        <f t="shared" si="2"/>
        <v>4437.6367614879646</v>
      </c>
      <c r="J21" s="229">
        <f t="shared" si="0"/>
        <v>1.8945314350128355E-5</v>
      </c>
      <c r="K21" s="175">
        <f t="shared" si="1"/>
        <v>0.22734377220154026</v>
      </c>
    </row>
    <row r="22" spans="1:11" ht="33" customHeight="1" x14ac:dyDescent="0.25">
      <c r="A22" s="748"/>
      <c r="B22" s="478" t="s">
        <v>3867</v>
      </c>
      <c r="C22" s="146">
        <f>SUM(C13:C21)</f>
        <v>52783.5</v>
      </c>
      <c r="D22" s="479"/>
      <c r="E22" s="146">
        <v>1</v>
      </c>
      <c r="F22" s="146">
        <v>12</v>
      </c>
      <c r="G22" s="146">
        <v>1000</v>
      </c>
      <c r="H22" s="146">
        <v>1</v>
      </c>
      <c r="I22" s="146">
        <f>E22*G22*H22*F22</f>
        <v>12000</v>
      </c>
      <c r="J22" s="230">
        <f>E22/C22</f>
        <v>1.8945314350128355E-5</v>
      </c>
      <c r="K22" s="176">
        <f>I22/C22</f>
        <v>0.22734377220154026</v>
      </c>
    </row>
  </sheetData>
  <mergeCells count="15">
    <mergeCell ref="A13:A22"/>
    <mergeCell ref="H10:H11"/>
    <mergeCell ref="I10:I11"/>
    <mergeCell ref="A12:B12"/>
    <mergeCell ref="E1:G1"/>
    <mergeCell ref="E2:G2"/>
    <mergeCell ref="A6:K6"/>
    <mergeCell ref="C7:J7"/>
    <mergeCell ref="A10:B11"/>
    <mergeCell ref="C10:C11"/>
    <mergeCell ref="D10:D11"/>
    <mergeCell ref="E10:E11"/>
    <mergeCell ref="F10:F11"/>
    <mergeCell ref="G10:G11"/>
    <mergeCell ref="D13:D21"/>
  </mergeCells>
  <pageMargins left="0.17" right="0.15748031496062992" top="0.49" bottom="0.15748031496062992" header="0.31496062992125984" footer="0.17"/>
  <pageSetup paperSize="9" scale="5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  <pageSetUpPr fitToPage="1"/>
  </sheetPr>
  <dimension ref="A1:K22"/>
  <sheetViews>
    <sheetView view="pageBreakPreview" topLeftCell="A16" zoomScale="60" zoomScaleNormal="100" workbookViewId="0">
      <selection activeCell="H22" sqref="H22"/>
    </sheetView>
  </sheetViews>
  <sheetFormatPr defaultColWidth="9.21875" defaultRowHeight="15" x14ac:dyDescent="0.25"/>
  <cols>
    <col min="1" max="1" width="13.21875" style="133" customWidth="1"/>
    <col min="2" max="2" width="88.5546875" style="133" customWidth="1"/>
    <col min="3" max="3" width="16.21875" style="133" customWidth="1"/>
    <col min="4" max="4" width="23.5546875" style="133" customWidth="1"/>
    <col min="5" max="5" width="13.21875" style="133" customWidth="1"/>
    <col min="6" max="6" width="14.77734375" style="133" customWidth="1"/>
    <col min="7" max="7" width="15.44140625" style="133" customWidth="1"/>
    <col min="8" max="8" width="10.77734375" style="133" customWidth="1"/>
    <col min="9" max="9" width="15.77734375" style="133" customWidth="1"/>
    <col min="10" max="10" width="19.21875" style="133" customWidth="1"/>
    <col min="11" max="11" width="17.44140625" style="133" customWidth="1"/>
    <col min="12" max="12" width="10.21875" style="133" customWidth="1"/>
    <col min="13" max="16384" width="9.21875" style="133"/>
  </cols>
  <sheetData>
    <row r="1" spans="1:11" s="24" customFormat="1" ht="20.25" customHeight="1" x14ac:dyDescent="0.25">
      <c r="E1" s="721" t="s">
        <v>3861</v>
      </c>
      <c r="F1" s="721"/>
      <c r="G1" s="721"/>
      <c r="H1" s="24" t="s">
        <v>4364</v>
      </c>
      <c r="I1" s="133"/>
      <c r="K1" s="470"/>
    </row>
    <row r="2" spans="1:11" s="24" customFormat="1" ht="21" customHeight="1" x14ac:dyDescent="0.25">
      <c r="E2" s="721" t="s">
        <v>3863</v>
      </c>
      <c r="F2" s="721"/>
      <c r="G2" s="721"/>
      <c r="H2" s="24" t="str">
        <f>'РАСЧЕТ (первонач)'!M2</f>
        <v>к приказу от  26.10.2022  № 153</v>
      </c>
      <c r="I2" s="133"/>
      <c r="K2" s="470"/>
    </row>
    <row r="3" spans="1:11" s="24" customFormat="1" x14ac:dyDescent="0.25">
      <c r="K3" s="470"/>
    </row>
    <row r="4" spans="1:11" s="24" customFormat="1" x14ac:dyDescent="0.25">
      <c r="K4" s="470"/>
    </row>
    <row r="5" spans="1:11" s="24" customFormat="1" ht="15" customHeight="1" x14ac:dyDescent="0.25">
      <c r="K5" s="470"/>
    </row>
    <row r="6" spans="1:11" ht="24.75" customHeight="1" x14ac:dyDescent="0.25">
      <c r="A6" s="725" t="s">
        <v>4489</v>
      </c>
      <c r="B6" s="726"/>
      <c r="C6" s="726"/>
      <c r="D6" s="726"/>
      <c r="E6" s="726"/>
      <c r="F6" s="726"/>
      <c r="G6" s="726"/>
      <c r="H6" s="726"/>
      <c r="I6" s="726"/>
      <c r="J6" s="726"/>
      <c r="K6" s="726"/>
    </row>
    <row r="7" spans="1:11" ht="18.75" customHeight="1" x14ac:dyDescent="0.3">
      <c r="B7" s="134" t="s">
        <v>3855</v>
      </c>
      <c r="C7" s="722" t="s">
        <v>3887</v>
      </c>
      <c r="D7" s="722"/>
      <c r="E7" s="723"/>
      <c r="F7" s="723"/>
      <c r="G7" s="723"/>
      <c r="H7" s="723"/>
      <c r="I7" s="723"/>
      <c r="J7" s="723"/>
      <c r="K7" s="470"/>
    </row>
    <row r="8" spans="1:11" ht="18.75" customHeight="1" x14ac:dyDescent="0.3">
      <c r="B8" s="134"/>
      <c r="C8" s="164"/>
      <c r="D8" s="164"/>
      <c r="E8" s="165"/>
      <c r="F8" s="165"/>
      <c r="G8" s="165"/>
      <c r="H8" s="165"/>
      <c r="I8" s="165"/>
      <c r="J8" s="165"/>
      <c r="K8" s="470"/>
    </row>
    <row r="10" spans="1:11" s="476" customFormat="1" ht="73.5" customHeight="1" x14ac:dyDescent="0.25">
      <c r="A10" s="666" t="s">
        <v>3852</v>
      </c>
      <c r="B10" s="727"/>
      <c r="C10" s="731" t="s">
        <v>4490</v>
      </c>
      <c r="D10" s="733" t="s">
        <v>4039</v>
      </c>
      <c r="E10" s="731" t="s">
        <v>3854</v>
      </c>
      <c r="F10" s="666" t="s">
        <v>3851</v>
      </c>
      <c r="G10" s="731" t="s">
        <v>4491</v>
      </c>
      <c r="H10" s="666" t="s">
        <v>4168</v>
      </c>
      <c r="I10" s="731" t="s">
        <v>3856</v>
      </c>
      <c r="J10" s="448" t="s">
        <v>4040</v>
      </c>
      <c r="K10" s="448" t="s">
        <v>4041</v>
      </c>
    </row>
    <row r="11" spans="1:11" s="152" customFormat="1" ht="66" customHeight="1" x14ac:dyDescent="0.25">
      <c r="A11" s="727"/>
      <c r="B11" s="727"/>
      <c r="C11" s="732"/>
      <c r="D11" s="734"/>
      <c r="E11" s="732"/>
      <c r="F11" s="724"/>
      <c r="G11" s="732"/>
      <c r="H11" s="724"/>
      <c r="I11" s="732"/>
      <c r="J11" s="448" t="s">
        <v>3857</v>
      </c>
      <c r="K11" s="448" t="s">
        <v>3858</v>
      </c>
    </row>
    <row r="12" spans="1:11" s="144" customFormat="1" ht="24" customHeight="1" x14ac:dyDescent="0.25">
      <c r="A12" s="745">
        <v>1</v>
      </c>
      <c r="B12" s="746"/>
      <c r="C12" s="471">
        <v>2</v>
      </c>
      <c r="D12" s="471">
        <v>3</v>
      </c>
      <c r="E12" s="137">
        <v>4</v>
      </c>
      <c r="F12" s="137">
        <v>5</v>
      </c>
      <c r="G12" s="137">
        <v>6</v>
      </c>
      <c r="H12" s="137">
        <v>7</v>
      </c>
      <c r="I12" s="137">
        <v>8</v>
      </c>
      <c r="J12" s="448" t="s">
        <v>3868</v>
      </c>
      <c r="K12" s="448" t="s">
        <v>3866</v>
      </c>
    </row>
    <row r="13" spans="1:11" ht="62.25" customHeight="1" x14ac:dyDescent="0.25">
      <c r="A13" s="739" t="s">
        <v>3853</v>
      </c>
      <c r="B13" s="452" t="s">
        <v>4569</v>
      </c>
      <c r="C13" s="136">
        <f>'РАСЧЕТ (первонач)'!B12</f>
        <v>9784.5</v>
      </c>
      <c r="D13" s="742" t="s">
        <v>4376</v>
      </c>
      <c r="E13" s="145"/>
      <c r="F13" s="145"/>
      <c r="G13" s="145"/>
      <c r="H13" s="145"/>
      <c r="I13" s="145">
        <f>C13*K13</f>
        <v>2480.2572198812131</v>
      </c>
      <c r="J13" s="167">
        <f>$J$22</f>
        <v>5.6835943050385064E-2</v>
      </c>
      <c r="K13" s="175">
        <f>$K$22</f>
        <v>0.2534883969422263</v>
      </c>
    </row>
    <row r="14" spans="1:11" ht="63.75" customHeight="1" x14ac:dyDescent="0.25">
      <c r="A14" s="748"/>
      <c r="B14" s="468" t="s">
        <v>4596</v>
      </c>
      <c r="C14" s="136">
        <f>'РАСЧЕТ (первонач)'!B13</f>
        <v>2689.5</v>
      </c>
      <c r="D14" s="743"/>
      <c r="E14" s="145"/>
      <c r="F14" s="145"/>
      <c r="G14" s="145"/>
      <c r="H14" s="145"/>
      <c r="I14" s="145">
        <f t="shared" ref="I14:I21" si="0">C14*K14</f>
        <v>681.75704357611767</v>
      </c>
      <c r="J14" s="167">
        <f t="shared" ref="J14:J21" si="1">$J$22</f>
        <v>5.6835943050385064E-2</v>
      </c>
      <c r="K14" s="175">
        <f t="shared" ref="K14:K21" si="2">$K$22</f>
        <v>0.2534883969422263</v>
      </c>
    </row>
    <row r="15" spans="1:11" ht="61.5" customHeight="1" x14ac:dyDescent="0.25">
      <c r="A15" s="748"/>
      <c r="B15" s="452" t="s">
        <v>4581</v>
      </c>
      <c r="C15" s="136">
        <f>'РАСЧЕТ (первонач)'!B14</f>
        <v>6253.5</v>
      </c>
      <c r="D15" s="743"/>
      <c r="E15" s="153"/>
      <c r="F15" s="153"/>
      <c r="G15" s="153"/>
      <c r="H15" s="153"/>
      <c r="I15" s="145">
        <f t="shared" si="0"/>
        <v>1585.1896902782121</v>
      </c>
      <c r="J15" s="167">
        <f t="shared" si="1"/>
        <v>5.6835943050385064E-2</v>
      </c>
      <c r="K15" s="175">
        <f t="shared" si="2"/>
        <v>0.2534883969422263</v>
      </c>
    </row>
    <row r="16" spans="1:11" ht="57.75" customHeight="1" x14ac:dyDescent="0.25">
      <c r="A16" s="748"/>
      <c r="B16" s="473" t="s">
        <v>4597</v>
      </c>
      <c r="C16" s="136">
        <f>'РАСЧЕТ (первонач)'!B15</f>
        <v>4818</v>
      </c>
      <c r="D16" s="743"/>
      <c r="E16" s="153"/>
      <c r="F16" s="153"/>
      <c r="G16" s="153"/>
      <c r="H16" s="153"/>
      <c r="I16" s="145">
        <f t="shared" si="0"/>
        <v>1221.3070964676463</v>
      </c>
      <c r="J16" s="167">
        <f t="shared" si="1"/>
        <v>5.6835943050385064E-2</v>
      </c>
      <c r="K16" s="175">
        <f t="shared" si="2"/>
        <v>0.2534883969422263</v>
      </c>
    </row>
    <row r="17" spans="1:11" ht="58.5" customHeight="1" x14ac:dyDescent="0.25">
      <c r="A17" s="748"/>
      <c r="B17" s="473" t="s">
        <v>4587</v>
      </c>
      <c r="C17" s="149">
        <f>'РАСЧЕТ (первонач)'!B16</f>
        <v>4356</v>
      </c>
      <c r="D17" s="743"/>
      <c r="E17" s="153"/>
      <c r="F17" s="153"/>
      <c r="G17" s="153"/>
      <c r="H17" s="153"/>
      <c r="I17" s="145">
        <f t="shared" si="0"/>
        <v>1104.1954570803377</v>
      </c>
      <c r="J17" s="167">
        <f t="shared" si="1"/>
        <v>5.6835943050385064E-2</v>
      </c>
      <c r="K17" s="175">
        <f t="shared" si="2"/>
        <v>0.2534883969422263</v>
      </c>
    </row>
    <row r="18" spans="1:11" ht="66" customHeight="1" x14ac:dyDescent="0.25">
      <c r="A18" s="748"/>
      <c r="B18" s="473" t="s">
        <v>4595</v>
      </c>
      <c r="C18" s="149">
        <f>'РАСЧЕТ (первонач)'!B17</f>
        <v>2046</v>
      </c>
      <c r="D18" s="743"/>
      <c r="E18" s="153"/>
      <c r="F18" s="153"/>
      <c r="G18" s="153"/>
      <c r="H18" s="153"/>
      <c r="I18" s="145">
        <f t="shared" si="0"/>
        <v>518.63726014379506</v>
      </c>
      <c r="J18" s="167">
        <f t="shared" si="1"/>
        <v>5.6835943050385064E-2</v>
      </c>
      <c r="K18" s="175">
        <f t="shared" si="2"/>
        <v>0.2534883969422263</v>
      </c>
    </row>
    <row r="19" spans="1:11" ht="52.5" customHeight="1" x14ac:dyDescent="0.25">
      <c r="A19" s="748"/>
      <c r="B19" s="473" t="s">
        <v>4588</v>
      </c>
      <c r="C19" s="149">
        <f>'РАСЧЕТ (первонач)'!B18</f>
        <v>1831.5</v>
      </c>
      <c r="D19" s="743"/>
      <c r="E19" s="153"/>
      <c r="F19" s="153"/>
      <c r="G19" s="153"/>
      <c r="H19" s="153"/>
      <c r="I19" s="145">
        <f t="shared" si="0"/>
        <v>464.26399899968749</v>
      </c>
      <c r="J19" s="167">
        <f t="shared" si="1"/>
        <v>5.6835943050385064E-2</v>
      </c>
      <c r="K19" s="175">
        <f t="shared" si="2"/>
        <v>0.2534883969422263</v>
      </c>
    </row>
    <row r="20" spans="1:11" ht="45" customHeight="1" x14ac:dyDescent="0.25">
      <c r="A20" s="748"/>
      <c r="B20" s="452" t="s">
        <v>4192</v>
      </c>
      <c r="C20" s="148">
        <f>'РАСЧЕТ (первонач)'!B19</f>
        <v>1485</v>
      </c>
      <c r="D20" s="743"/>
      <c r="E20" s="153"/>
      <c r="F20" s="153"/>
      <c r="G20" s="153"/>
      <c r="H20" s="153"/>
      <c r="I20" s="145">
        <f t="shared" si="0"/>
        <v>376.43026945920604</v>
      </c>
      <c r="J20" s="167">
        <f>J22</f>
        <v>5.6835943050385064E-2</v>
      </c>
      <c r="K20" s="175">
        <f>K22</f>
        <v>0.2534883969422263</v>
      </c>
    </row>
    <row r="21" spans="1:11" ht="47.25" customHeight="1" x14ac:dyDescent="0.25">
      <c r="A21" s="748"/>
      <c r="B21" s="452" t="s">
        <v>4300</v>
      </c>
      <c r="C21" s="149">
        <f>'РАСЧЕТ (первонач)'!B20</f>
        <v>19519.5</v>
      </c>
      <c r="D21" s="732"/>
      <c r="E21" s="153"/>
      <c r="F21" s="153"/>
      <c r="G21" s="153"/>
      <c r="H21" s="153"/>
      <c r="I21" s="145">
        <f t="shared" si="0"/>
        <v>4947.9667641137867</v>
      </c>
      <c r="J21" s="167">
        <f t="shared" si="1"/>
        <v>5.6835943050385064E-2</v>
      </c>
      <c r="K21" s="175">
        <f t="shared" si="2"/>
        <v>0.2534883969422263</v>
      </c>
    </row>
    <row r="22" spans="1:11" ht="42" customHeight="1" x14ac:dyDescent="0.25">
      <c r="A22" s="740"/>
      <c r="B22" s="478" t="s">
        <v>3867</v>
      </c>
      <c r="C22" s="146">
        <f>SUM(C13:C21)</f>
        <v>52783.5</v>
      </c>
      <c r="D22" s="479"/>
      <c r="E22" s="146">
        <v>3000</v>
      </c>
      <c r="F22" s="231">
        <v>12</v>
      </c>
      <c r="G22" s="146">
        <v>0.37166680000000002</v>
      </c>
      <c r="H22" s="146">
        <v>1</v>
      </c>
      <c r="I22" s="146">
        <f>E22*G22*H22*F22</f>
        <v>13380.004800000002</v>
      </c>
      <c r="J22" s="232">
        <f>E22/C22</f>
        <v>5.6835943050385064E-2</v>
      </c>
      <c r="K22" s="176">
        <f>I22/C22</f>
        <v>0.2534883969422263</v>
      </c>
    </row>
  </sheetData>
  <mergeCells count="15">
    <mergeCell ref="A13:A22"/>
    <mergeCell ref="A12:B12"/>
    <mergeCell ref="E1:G1"/>
    <mergeCell ref="E2:G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D13:D21"/>
  </mergeCells>
  <pageMargins left="0.17" right="0.15748031496062992" top="0.55118110236220474" bottom="0.15748031496062992" header="0.31496062992125984" footer="0.15748031496062992"/>
  <pageSetup paperSize="9" scale="5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7558519241921"/>
    <pageSetUpPr fitToPage="1"/>
  </sheetPr>
  <dimension ref="A1:K25"/>
  <sheetViews>
    <sheetView view="pageBreakPreview" topLeftCell="A16" zoomScale="60" zoomScaleNormal="100" workbookViewId="0">
      <selection activeCell="B19" sqref="B19"/>
    </sheetView>
  </sheetViews>
  <sheetFormatPr defaultColWidth="9.21875" defaultRowHeight="15" x14ac:dyDescent="0.25"/>
  <cols>
    <col min="1" max="1" width="15.5546875" style="133" customWidth="1"/>
    <col min="2" max="2" width="84.5546875" style="133" customWidth="1"/>
    <col min="3" max="3" width="17.21875" style="133" customWidth="1"/>
    <col min="4" max="4" width="27.77734375" style="133" customWidth="1"/>
    <col min="5" max="5" width="14.77734375" style="133" customWidth="1"/>
    <col min="6" max="7" width="15.21875" style="133" customWidth="1"/>
    <col min="8" max="8" width="10.77734375" style="133" customWidth="1"/>
    <col min="9" max="9" width="14.77734375" style="133" customWidth="1"/>
    <col min="10" max="10" width="19" style="133" customWidth="1"/>
    <col min="11" max="11" width="17.5546875" style="133" customWidth="1"/>
    <col min="12" max="12" width="6.21875" style="133" customWidth="1"/>
    <col min="13" max="16384" width="9.21875" style="133"/>
  </cols>
  <sheetData>
    <row r="1" spans="1:11" s="24" customFormat="1" ht="21" customHeight="1" x14ac:dyDescent="0.25">
      <c r="E1" s="721" t="s">
        <v>3861</v>
      </c>
      <c r="F1" s="721"/>
      <c r="G1" s="721"/>
      <c r="H1" s="24" t="s">
        <v>4314</v>
      </c>
      <c r="I1" s="133"/>
      <c r="K1" s="470"/>
    </row>
    <row r="2" spans="1:11" s="24" customFormat="1" ht="21" customHeight="1" x14ac:dyDescent="0.25">
      <c r="E2" s="721" t="s">
        <v>3863</v>
      </c>
      <c r="F2" s="721"/>
      <c r="G2" s="721"/>
      <c r="H2" s="24" t="str">
        <f>'РАСЧЕТ (первонач)'!M2</f>
        <v>к приказу от  26.10.2022  № 153</v>
      </c>
      <c r="I2" s="133"/>
      <c r="K2" s="470"/>
    </row>
    <row r="3" spans="1:11" s="24" customFormat="1" x14ac:dyDescent="0.25">
      <c r="K3" s="470"/>
    </row>
    <row r="4" spans="1:11" s="24" customFormat="1" x14ac:dyDescent="0.25">
      <c r="K4" s="470"/>
    </row>
    <row r="5" spans="1:11" s="24" customFormat="1" ht="15" customHeight="1" x14ac:dyDescent="0.25">
      <c r="K5" s="470"/>
    </row>
    <row r="6" spans="1:11" ht="24.75" customHeight="1" x14ac:dyDescent="0.25">
      <c r="A6" s="725" t="s">
        <v>4489</v>
      </c>
      <c r="B6" s="726"/>
      <c r="C6" s="726"/>
      <c r="D6" s="726"/>
      <c r="E6" s="726"/>
      <c r="F6" s="726"/>
      <c r="G6" s="726"/>
      <c r="H6" s="726"/>
      <c r="I6" s="726"/>
      <c r="J6" s="726"/>
      <c r="K6" s="726"/>
    </row>
    <row r="7" spans="1:11" ht="18.75" customHeight="1" x14ac:dyDescent="0.3">
      <c r="B7" s="134" t="s">
        <v>3855</v>
      </c>
      <c r="C7" s="722" t="s">
        <v>3875</v>
      </c>
      <c r="D7" s="722"/>
      <c r="E7" s="723"/>
      <c r="F7" s="723"/>
      <c r="G7" s="723"/>
      <c r="H7" s="723"/>
      <c r="I7" s="723"/>
      <c r="J7" s="723"/>
      <c r="K7" s="470"/>
    </row>
    <row r="8" spans="1:11" ht="18.75" customHeight="1" x14ac:dyDescent="0.3">
      <c r="B8" s="134"/>
      <c r="C8" s="164"/>
      <c r="D8" s="164"/>
      <c r="E8" s="165"/>
      <c r="F8" s="165"/>
      <c r="G8" s="165"/>
      <c r="H8" s="165"/>
      <c r="I8" s="165"/>
      <c r="J8" s="165"/>
      <c r="K8" s="470"/>
    </row>
    <row r="10" spans="1:11" s="476" customFormat="1" ht="62.25" customHeight="1" x14ac:dyDescent="0.25">
      <c r="A10" s="666" t="s">
        <v>3852</v>
      </c>
      <c r="B10" s="727"/>
      <c r="C10" s="731" t="s">
        <v>4490</v>
      </c>
      <c r="D10" s="733" t="s">
        <v>4039</v>
      </c>
      <c r="E10" s="695" t="s">
        <v>3879</v>
      </c>
      <c r="F10" s="666" t="s">
        <v>3851</v>
      </c>
      <c r="G10" s="731" t="s">
        <v>4491</v>
      </c>
      <c r="H10" s="666" t="s">
        <v>4168</v>
      </c>
      <c r="I10" s="731" t="s">
        <v>3856</v>
      </c>
      <c r="J10" s="448" t="s">
        <v>4040</v>
      </c>
      <c r="K10" s="448" t="s">
        <v>4041</v>
      </c>
    </row>
    <row r="11" spans="1:11" s="152" customFormat="1" ht="72" customHeight="1" x14ac:dyDescent="0.25">
      <c r="A11" s="727"/>
      <c r="B11" s="727"/>
      <c r="C11" s="732"/>
      <c r="D11" s="734"/>
      <c r="E11" s="724"/>
      <c r="F11" s="724"/>
      <c r="G11" s="732"/>
      <c r="H11" s="724"/>
      <c r="I11" s="732"/>
      <c r="J11" s="448" t="s">
        <v>3857</v>
      </c>
      <c r="K11" s="448" t="s">
        <v>3858</v>
      </c>
    </row>
    <row r="12" spans="1:11" s="144" customFormat="1" ht="18" customHeight="1" x14ac:dyDescent="0.25">
      <c r="A12" s="745">
        <v>1</v>
      </c>
      <c r="B12" s="746"/>
      <c r="C12" s="471">
        <v>2</v>
      </c>
      <c r="D12" s="471">
        <v>3</v>
      </c>
      <c r="E12" s="137">
        <v>4</v>
      </c>
      <c r="F12" s="137">
        <v>5</v>
      </c>
      <c r="G12" s="137">
        <v>6</v>
      </c>
      <c r="H12" s="137">
        <v>7</v>
      </c>
      <c r="I12" s="137">
        <v>8</v>
      </c>
      <c r="J12" s="448" t="s">
        <v>3878</v>
      </c>
      <c r="K12" s="448" t="s">
        <v>3866</v>
      </c>
    </row>
    <row r="13" spans="1:11" ht="54.75" customHeight="1" x14ac:dyDescent="0.25">
      <c r="A13" s="682" t="s">
        <v>3853</v>
      </c>
      <c r="B13" s="452" t="s">
        <v>4574</v>
      </c>
      <c r="C13" s="136">
        <f>'РАСЧЕТ (первонач)'!B12</f>
        <v>9784.5</v>
      </c>
      <c r="D13" s="742" t="s">
        <v>4059</v>
      </c>
      <c r="E13" s="145"/>
      <c r="F13" s="145"/>
      <c r="G13" s="145"/>
      <c r="H13" s="145"/>
      <c r="I13" s="145">
        <f>K13*C13</f>
        <v>2224.42289465458</v>
      </c>
      <c r="J13" s="175">
        <f>$J$22</f>
        <v>2.2734377220154025E-4</v>
      </c>
      <c r="K13" s="175">
        <f>$K$22</f>
        <v>0.22734149876381826</v>
      </c>
    </row>
    <row r="14" spans="1:11" ht="51.75" customHeight="1" x14ac:dyDescent="0.25">
      <c r="A14" s="682"/>
      <c r="B14" s="468" t="s">
        <v>4589</v>
      </c>
      <c r="C14" s="136">
        <f>'РАСЧЕТ (первонач)'!B13</f>
        <v>2689.5</v>
      </c>
      <c r="D14" s="743"/>
      <c r="E14" s="145"/>
      <c r="F14" s="145"/>
      <c r="G14" s="145"/>
      <c r="H14" s="145"/>
      <c r="I14" s="145">
        <f t="shared" ref="I14:I21" si="0">K14*C14</f>
        <v>611.43496092528926</v>
      </c>
      <c r="J14" s="175">
        <f t="shared" ref="J14:J21" si="1">$J$22</f>
        <v>2.2734377220154025E-4</v>
      </c>
      <c r="K14" s="175">
        <f t="shared" ref="K14:K21" si="2">$K$22</f>
        <v>0.22734149876381826</v>
      </c>
    </row>
    <row r="15" spans="1:11" ht="60.75" customHeight="1" x14ac:dyDescent="0.25">
      <c r="A15" s="682"/>
      <c r="B15" s="452" t="s">
        <v>4567</v>
      </c>
      <c r="C15" s="136">
        <f>'РАСЧЕТ (первонач)'!B14</f>
        <v>6253.5</v>
      </c>
      <c r="D15" s="743"/>
      <c r="E15" s="153"/>
      <c r="F15" s="153"/>
      <c r="G15" s="153"/>
      <c r="H15" s="153"/>
      <c r="I15" s="145">
        <f t="shared" si="0"/>
        <v>1421.6800625195374</v>
      </c>
      <c r="J15" s="175">
        <f t="shared" si="1"/>
        <v>2.2734377220154025E-4</v>
      </c>
      <c r="K15" s="175">
        <f t="shared" si="2"/>
        <v>0.22734149876381826</v>
      </c>
    </row>
    <row r="16" spans="1:11" ht="66" customHeight="1" x14ac:dyDescent="0.25">
      <c r="A16" s="682"/>
      <c r="B16" s="473" t="s">
        <v>4597</v>
      </c>
      <c r="C16" s="136">
        <f>'РАСЧЕТ (первонач)'!B15</f>
        <v>4818</v>
      </c>
      <c r="D16" s="743"/>
      <c r="E16" s="153"/>
      <c r="F16" s="153"/>
      <c r="G16" s="153"/>
      <c r="H16" s="153"/>
      <c r="I16" s="145">
        <f t="shared" si="0"/>
        <v>1095.3313410440765</v>
      </c>
      <c r="J16" s="175">
        <f t="shared" si="1"/>
        <v>2.2734377220154025E-4</v>
      </c>
      <c r="K16" s="175">
        <f t="shared" si="2"/>
        <v>0.22734149876381826</v>
      </c>
    </row>
    <row r="17" spans="1:11" ht="72" customHeight="1" x14ac:dyDescent="0.25">
      <c r="A17" s="682"/>
      <c r="B17" s="473" t="s">
        <v>4587</v>
      </c>
      <c r="C17" s="149">
        <f>'РАСЧЕТ (первонач)'!B16</f>
        <v>4356</v>
      </c>
      <c r="D17" s="743"/>
      <c r="E17" s="153"/>
      <c r="F17" s="153"/>
      <c r="G17" s="153"/>
      <c r="H17" s="153"/>
      <c r="I17" s="145">
        <f t="shared" si="0"/>
        <v>990.29956861519236</v>
      </c>
      <c r="J17" s="175">
        <f t="shared" si="1"/>
        <v>2.2734377220154025E-4</v>
      </c>
      <c r="K17" s="175">
        <f t="shared" si="2"/>
        <v>0.22734149876381826</v>
      </c>
    </row>
    <row r="18" spans="1:11" ht="60.75" customHeight="1" x14ac:dyDescent="0.25">
      <c r="A18" s="682"/>
      <c r="B18" s="473" t="s">
        <v>4595</v>
      </c>
      <c r="C18" s="149">
        <f>'РАСЧЕТ (первонач)'!B17</f>
        <v>2046</v>
      </c>
      <c r="D18" s="743"/>
      <c r="E18" s="153"/>
      <c r="F18" s="153"/>
      <c r="G18" s="153"/>
      <c r="H18" s="153"/>
      <c r="I18" s="145">
        <f t="shared" si="0"/>
        <v>465.14070647077216</v>
      </c>
      <c r="J18" s="175">
        <f t="shared" si="1"/>
        <v>2.2734377220154025E-4</v>
      </c>
      <c r="K18" s="175">
        <f t="shared" si="2"/>
        <v>0.22734149876381826</v>
      </c>
    </row>
    <row r="19" spans="1:11" ht="60" customHeight="1" x14ac:dyDescent="0.25">
      <c r="A19" s="682"/>
      <c r="B19" s="473" t="s">
        <v>4591</v>
      </c>
      <c r="C19" s="149">
        <f>'РАСЧЕТ (первонач)'!B18</f>
        <v>1831.5</v>
      </c>
      <c r="D19" s="743"/>
      <c r="E19" s="153"/>
      <c r="F19" s="153"/>
      <c r="G19" s="153"/>
      <c r="H19" s="153"/>
      <c r="I19" s="145">
        <f t="shared" si="0"/>
        <v>416.37595498593316</v>
      </c>
      <c r="J19" s="175">
        <f t="shared" si="1"/>
        <v>2.2734377220154025E-4</v>
      </c>
      <c r="K19" s="175">
        <f t="shared" si="2"/>
        <v>0.22734149876381826</v>
      </c>
    </row>
    <row r="20" spans="1:11" ht="54" customHeight="1" x14ac:dyDescent="0.25">
      <c r="A20" s="682"/>
      <c r="B20" s="452" t="s">
        <v>4192</v>
      </c>
      <c r="C20" s="148">
        <f>'РАСЧЕТ (первонач)'!B19</f>
        <v>1485</v>
      </c>
      <c r="D20" s="743"/>
      <c r="E20" s="153"/>
      <c r="F20" s="153"/>
      <c r="G20" s="153"/>
      <c r="H20" s="153"/>
      <c r="I20" s="145">
        <f t="shared" si="0"/>
        <v>337.60212566427009</v>
      </c>
      <c r="J20" s="175">
        <f>J22</f>
        <v>2.2734377220154025E-4</v>
      </c>
      <c r="K20" s="175">
        <f>K22</f>
        <v>0.22734149876381826</v>
      </c>
    </row>
    <row r="21" spans="1:11" ht="51" customHeight="1" x14ac:dyDescent="0.25">
      <c r="A21" s="682"/>
      <c r="B21" s="452" t="s">
        <v>4300</v>
      </c>
      <c r="C21" s="149">
        <f>'РАСЧЕТ (первонач)'!B20</f>
        <v>19519.5</v>
      </c>
      <c r="D21" s="732"/>
      <c r="E21" s="153"/>
      <c r="F21" s="153"/>
      <c r="G21" s="153"/>
      <c r="H21" s="153"/>
      <c r="I21" s="145">
        <f t="shared" si="0"/>
        <v>4437.5923851203506</v>
      </c>
      <c r="J21" s="175">
        <f t="shared" si="1"/>
        <v>2.2734377220154025E-4</v>
      </c>
      <c r="K21" s="175">
        <f t="shared" si="2"/>
        <v>0.22734149876381826</v>
      </c>
    </row>
    <row r="22" spans="1:11" ht="48.75" customHeight="1" x14ac:dyDescent="0.25">
      <c r="A22" s="682"/>
      <c r="B22" s="478" t="s">
        <v>3867</v>
      </c>
      <c r="C22" s="146">
        <f>SUM(C13:C21)</f>
        <v>52783.5</v>
      </c>
      <c r="D22" s="479"/>
      <c r="E22" s="146">
        <v>1</v>
      </c>
      <c r="F22" s="146">
        <v>12</v>
      </c>
      <c r="G22" s="146">
        <v>999.99</v>
      </c>
      <c r="H22" s="146">
        <v>1</v>
      </c>
      <c r="I22" s="146">
        <f>E22*G22*H22*F22</f>
        <v>11999.880000000001</v>
      </c>
      <c r="J22" s="176">
        <f>E22*F22/C22</f>
        <v>2.2734377220154025E-4</v>
      </c>
      <c r="K22" s="176">
        <f>I22/C22</f>
        <v>0.22734149876381826</v>
      </c>
    </row>
    <row r="25" spans="1:11" x14ac:dyDescent="0.25">
      <c r="I25" s="171"/>
    </row>
  </sheetData>
  <mergeCells count="15">
    <mergeCell ref="H10:H11"/>
    <mergeCell ref="I10:I11"/>
    <mergeCell ref="A12:B12"/>
    <mergeCell ref="A13:A22"/>
    <mergeCell ref="E1:G1"/>
    <mergeCell ref="E2:G2"/>
    <mergeCell ref="A6:K6"/>
    <mergeCell ref="C7:J7"/>
    <mergeCell ref="A10:B11"/>
    <mergeCell ref="C10:C11"/>
    <mergeCell ref="D10:D11"/>
    <mergeCell ref="E10:E11"/>
    <mergeCell ref="F10:F11"/>
    <mergeCell ref="G10:G11"/>
    <mergeCell ref="D13:D21"/>
  </mergeCells>
  <pageMargins left="0.17" right="0.15748031496062992" top="0.55118110236220474" bottom="0.15748031496062992" header="0.31496062992125984" footer="0.17"/>
  <pageSetup paperSize="9" scale="5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39997558519241921"/>
    <pageSetUpPr fitToPage="1"/>
  </sheetPr>
  <dimension ref="A1:X21"/>
  <sheetViews>
    <sheetView view="pageBreakPreview" topLeftCell="A10" zoomScale="70" zoomScaleNormal="100" zoomScaleSheetLayoutView="70" workbookViewId="0">
      <selection activeCell="B12" sqref="B12"/>
    </sheetView>
  </sheetViews>
  <sheetFormatPr defaultColWidth="9.21875" defaultRowHeight="15" x14ac:dyDescent="0.25"/>
  <cols>
    <col min="1" max="1" width="14.21875" style="133" customWidth="1"/>
    <col min="2" max="2" width="81.44140625" style="133" customWidth="1"/>
    <col min="3" max="3" width="15.44140625" style="133" customWidth="1"/>
    <col min="4" max="4" width="25.21875" style="133" customWidth="1"/>
    <col min="5" max="5" width="14.77734375" style="133" customWidth="1"/>
    <col min="6" max="6" width="15" style="133" customWidth="1"/>
    <col min="7" max="7" width="15.21875" style="133" customWidth="1"/>
    <col min="8" max="8" width="10.77734375" style="133" customWidth="1"/>
    <col min="9" max="9" width="14.77734375" style="133" customWidth="1"/>
    <col min="10" max="10" width="16.21875" style="133" customWidth="1"/>
    <col min="11" max="11" width="16.77734375" style="133" customWidth="1"/>
    <col min="12" max="12" width="6.21875" style="133" customWidth="1"/>
    <col min="13" max="22" width="9.21875" style="133"/>
    <col min="23" max="23" width="12.5546875" style="133" customWidth="1"/>
    <col min="24" max="16384" width="9.21875" style="133"/>
  </cols>
  <sheetData>
    <row r="1" spans="1:11" s="24" customFormat="1" ht="21" customHeight="1" x14ac:dyDescent="0.25">
      <c r="E1" s="721" t="s">
        <v>3861</v>
      </c>
      <c r="F1" s="721"/>
      <c r="G1" s="721"/>
      <c r="I1" s="24" t="s">
        <v>4365</v>
      </c>
      <c r="J1" s="133"/>
      <c r="K1" s="470"/>
    </row>
    <row r="2" spans="1:11" s="24" customFormat="1" ht="18.75" customHeight="1" x14ac:dyDescent="0.25">
      <c r="E2" s="721" t="s">
        <v>3863</v>
      </c>
      <c r="F2" s="721"/>
      <c r="G2" s="721"/>
      <c r="I2" s="24" t="str">
        <f>'РАСЧЕТ (первонач)'!M2</f>
        <v>к приказу от  26.10.2022  № 153</v>
      </c>
      <c r="J2" s="133"/>
      <c r="K2" s="470"/>
    </row>
    <row r="3" spans="1:11" s="24" customFormat="1" x14ac:dyDescent="0.25">
      <c r="K3" s="470"/>
    </row>
    <row r="4" spans="1:11" s="24" customFormat="1" x14ac:dyDescent="0.25">
      <c r="K4" s="470"/>
    </row>
    <row r="5" spans="1:11" s="24" customFormat="1" ht="15" customHeight="1" x14ac:dyDescent="0.25">
      <c r="K5" s="470"/>
    </row>
    <row r="6" spans="1:11" ht="24.75" customHeight="1" x14ac:dyDescent="0.25">
      <c r="A6" s="725" t="s">
        <v>4489</v>
      </c>
      <c r="B6" s="726"/>
      <c r="C6" s="726"/>
      <c r="D6" s="726"/>
      <c r="E6" s="726"/>
      <c r="F6" s="726"/>
      <c r="G6" s="726"/>
      <c r="H6" s="726"/>
      <c r="I6" s="726"/>
      <c r="J6" s="726"/>
      <c r="K6" s="726"/>
    </row>
    <row r="7" spans="1:11" ht="18.75" customHeight="1" x14ac:dyDescent="0.3">
      <c r="B7" s="134" t="s">
        <v>3855</v>
      </c>
      <c r="C7" s="722" t="s">
        <v>3886</v>
      </c>
      <c r="D7" s="722"/>
      <c r="E7" s="723"/>
      <c r="F7" s="723"/>
      <c r="G7" s="723"/>
      <c r="H7" s="723"/>
      <c r="I7" s="723"/>
      <c r="J7" s="723"/>
      <c r="K7" s="470"/>
    </row>
    <row r="8" spans="1:11" ht="18.75" customHeight="1" x14ac:dyDescent="0.3">
      <c r="B8" s="134"/>
      <c r="C8" s="164"/>
      <c r="D8" s="164"/>
      <c r="E8" s="165"/>
      <c r="F8" s="165"/>
      <c r="G8" s="165"/>
      <c r="H8" s="165"/>
      <c r="I8" s="165"/>
      <c r="J8" s="165"/>
      <c r="K8" s="470"/>
    </row>
    <row r="9" spans="1:11" ht="73.5" customHeight="1" x14ac:dyDescent="0.25">
      <c r="A9" s="666" t="s">
        <v>3852</v>
      </c>
      <c r="B9" s="727"/>
      <c r="C9" s="731" t="s">
        <v>4490</v>
      </c>
      <c r="D9" s="733" t="s">
        <v>4039</v>
      </c>
      <c r="E9" s="695" t="s">
        <v>3879</v>
      </c>
      <c r="F9" s="666" t="s">
        <v>3851</v>
      </c>
      <c r="G9" s="731" t="s">
        <v>4491</v>
      </c>
      <c r="H9" s="666" t="s">
        <v>4168</v>
      </c>
      <c r="I9" s="731" t="s">
        <v>3856</v>
      </c>
      <c r="J9" s="448" t="s">
        <v>4040</v>
      </c>
      <c r="K9" s="448" t="s">
        <v>4041</v>
      </c>
    </row>
    <row r="10" spans="1:11" ht="89.25" customHeight="1" x14ac:dyDescent="0.25">
      <c r="A10" s="727"/>
      <c r="B10" s="727"/>
      <c r="C10" s="732"/>
      <c r="D10" s="734"/>
      <c r="E10" s="724"/>
      <c r="F10" s="724"/>
      <c r="G10" s="732"/>
      <c r="H10" s="724"/>
      <c r="I10" s="732"/>
      <c r="J10" s="448" t="s">
        <v>3857</v>
      </c>
      <c r="K10" s="448" t="s">
        <v>3858</v>
      </c>
    </row>
    <row r="11" spans="1:11" ht="22.5" customHeight="1" x14ac:dyDescent="0.25">
      <c r="A11" s="666">
        <v>1</v>
      </c>
      <c r="B11" s="666"/>
      <c r="C11" s="471">
        <v>2</v>
      </c>
      <c r="D11" s="471">
        <v>3</v>
      </c>
      <c r="E11" s="137">
        <v>4</v>
      </c>
      <c r="F11" s="137">
        <v>5</v>
      </c>
      <c r="G11" s="137">
        <v>6</v>
      </c>
      <c r="H11" s="137">
        <v>7</v>
      </c>
      <c r="I11" s="137">
        <v>8</v>
      </c>
      <c r="J11" s="448" t="s">
        <v>3868</v>
      </c>
      <c r="K11" s="448" t="s">
        <v>3866</v>
      </c>
    </row>
    <row r="12" spans="1:11" ht="54" customHeight="1" x14ac:dyDescent="0.25">
      <c r="A12" s="682" t="s">
        <v>3853</v>
      </c>
      <c r="B12" s="548" t="s">
        <v>4569</v>
      </c>
      <c r="C12" s="136">
        <f>'РАСЧЕТ (первонач)'!B12</f>
        <v>9784.5</v>
      </c>
      <c r="D12" s="742" t="s">
        <v>4062</v>
      </c>
      <c r="E12" s="145"/>
      <c r="F12" s="145"/>
      <c r="G12" s="145"/>
      <c r="H12" s="145"/>
      <c r="I12" s="145">
        <f>C12*K12</f>
        <v>2224.4451391059706</v>
      </c>
      <c r="J12" s="229">
        <f>$J$21</f>
        <v>9.4726571750641773E-5</v>
      </c>
      <c r="K12" s="175">
        <f>$K$21</f>
        <v>0.22734377220154026</v>
      </c>
    </row>
    <row r="13" spans="1:11" ht="57.75" customHeight="1" x14ac:dyDescent="0.25">
      <c r="A13" s="682"/>
      <c r="B13" s="548" t="s">
        <v>4598</v>
      </c>
      <c r="C13" s="136">
        <f>'РАСЧЕТ (первонач)'!B13</f>
        <v>2689.5</v>
      </c>
      <c r="D13" s="743"/>
      <c r="E13" s="145"/>
      <c r="F13" s="145"/>
      <c r="G13" s="145"/>
      <c r="H13" s="145"/>
      <c r="I13" s="145">
        <f>C13*K13</f>
        <v>611.44107533604256</v>
      </c>
      <c r="J13" s="229">
        <f t="shared" ref="J13:J20" si="0">$J$21</f>
        <v>9.4726571750641773E-5</v>
      </c>
      <c r="K13" s="175">
        <f t="shared" ref="K13:K20" si="1">$K$21</f>
        <v>0.22734377220154026</v>
      </c>
    </row>
    <row r="14" spans="1:11" ht="57" customHeight="1" x14ac:dyDescent="0.25">
      <c r="A14" s="682"/>
      <c r="B14" s="548" t="s">
        <v>4567</v>
      </c>
      <c r="C14" s="136">
        <f>'РАСЧЕТ (первонач)'!B14</f>
        <v>6253.5</v>
      </c>
      <c r="D14" s="743"/>
      <c r="E14" s="153"/>
      <c r="F14" s="153"/>
      <c r="G14" s="153"/>
      <c r="H14" s="153"/>
      <c r="I14" s="145">
        <f t="shared" ref="I14:I20" si="2">C14*K14</f>
        <v>1421.6942794623319</v>
      </c>
      <c r="J14" s="229">
        <f t="shared" si="0"/>
        <v>9.4726571750641773E-5</v>
      </c>
      <c r="K14" s="175">
        <f t="shared" si="1"/>
        <v>0.22734377220154026</v>
      </c>
    </row>
    <row r="15" spans="1:11" ht="57" customHeight="1" x14ac:dyDescent="0.25">
      <c r="A15" s="682"/>
      <c r="B15" s="548" t="s">
        <v>4597</v>
      </c>
      <c r="C15" s="136">
        <f>'РАСЧЕТ (первонач)'!B15</f>
        <v>4818</v>
      </c>
      <c r="D15" s="743"/>
      <c r="E15" s="153"/>
      <c r="F15" s="153"/>
      <c r="G15" s="153"/>
      <c r="H15" s="153"/>
      <c r="I15" s="145">
        <f t="shared" si="2"/>
        <v>1095.342294467021</v>
      </c>
      <c r="J15" s="229">
        <f t="shared" si="0"/>
        <v>9.4726571750641773E-5</v>
      </c>
      <c r="K15" s="175">
        <f t="shared" si="1"/>
        <v>0.22734377220154026</v>
      </c>
    </row>
    <row r="16" spans="1:11" ht="53.25" customHeight="1" x14ac:dyDescent="0.25">
      <c r="A16" s="682"/>
      <c r="B16" s="548" t="s">
        <v>4594</v>
      </c>
      <c r="C16" s="149">
        <f>'РАСЧЕТ (первонач)'!B16</f>
        <v>4356</v>
      </c>
      <c r="D16" s="743"/>
      <c r="E16" s="153"/>
      <c r="F16" s="153"/>
      <c r="G16" s="153"/>
      <c r="H16" s="153"/>
      <c r="I16" s="145">
        <f t="shared" si="2"/>
        <v>990.3094717099093</v>
      </c>
      <c r="J16" s="229">
        <f t="shared" si="0"/>
        <v>9.4726571750641773E-5</v>
      </c>
      <c r="K16" s="175">
        <f t="shared" si="1"/>
        <v>0.22734377220154026</v>
      </c>
    </row>
    <row r="17" spans="1:24" ht="57" customHeight="1" x14ac:dyDescent="0.25">
      <c r="A17" s="682"/>
      <c r="B17" s="548" t="s">
        <v>4590</v>
      </c>
      <c r="C17" s="149">
        <f>'РАСЧЕТ (первонач)'!B17</f>
        <v>2046</v>
      </c>
      <c r="D17" s="743"/>
      <c r="E17" s="153"/>
      <c r="F17" s="153"/>
      <c r="G17" s="153"/>
      <c r="H17" s="153"/>
      <c r="I17" s="145">
        <f t="shared" si="2"/>
        <v>465.14535792435134</v>
      </c>
      <c r="J17" s="229">
        <f t="shared" si="0"/>
        <v>9.4726571750641773E-5</v>
      </c>
      <c r="K17" s="175">
        <f t="shared" si="1"/>
        <v>0.22734377220154026</v>
      </c>
    </row>
    <row r="18" spans="1:24" ht="51" customHeight="1" x14ac:dyDescent="0.25">
      <c r="A18" s="682"/>
      <c r="B18" s="548" t="s">
        <v>4588</v>
      </c>
      <c r="C18" s="149">
        <f>'РАСЧЕТ (первонач)'!B18</f>
        <v>1831.5</v>
      </c>
      <c r="D18" s="743"/>
      <c r="E18" s="153"/>
      <c r="F18" s="153"/>
      <c r="G18" s="153"/>
      <c r="H18" s="153"/>
      <c r="I18" s="145">
        <f t="shared" si="2"/>
        <v>416.38011878712098</v>
      </c>
      <c r="J18" s="229">
        <f t="shared" si="0"/>
        <v>9.4726571750641773E-5</v>
      </c>
      <c r="K18" s="175">
        <f t="shared" si="1"/>
        <v>0.22734377220154026</v>
      </c>
      <c r="Q18" s="24"/>
      <c r="R18" s="177"/>
      <c r="S18" s="177"/>
      <c r="T18" s="177"/>
      <c r="U18" s="177"/>
      <c r="V18" s="177"/>
      <c r="W18" s="177"/>
      <c r="X18" s="24"/>
    </row>
    <row r="19" spans="1:24" ht="42" customHeight="1" x14ac:dyDescent="0.25">
      <c r="A19" s="682"/>
      <c r="B19" s="548" t="s">
        <v>4192</v>
      </c>
      <c r="C19" s="148">
        <f>'РАСЧЕТ (первонач)'!B19</f>
        <v>1485</v>
      </c>
      <c r="D19" s="743"/>
      <c r="E19" s="153"/>
      <c r="F19" s="153"/>
      <c r="G19" s="153"/>
      <c r="H19" s="153"/>
      <c r="I19" s="145">
        <f t="shared" si="2"/>
        <v>337.6055017192873</v>
      </c>
      <c r="J19" s="229">
        <f>J21</f>
        <v>9.4726571750641773E-5</v>
      </c>
      <c r="K19" s="175">
        <f>K21</f>
        <v>0.22734377220154026</v>
      </c>
      <c r="Q19" s="24"/>
      <c r="R19" s="177"/>
      <c r="S19" s="177"/>
      <c r="T19" s="177"/>
      <c r="U19" s="177"/>
      <c r="V19" s="177"/>
      <c r="W19" s="177"/>
      <c r="X19" s="24"/>
    </row>
    <row r="20" spans="1:24" ht="36.75" customHeight="1" x14ac:dyDescent="0.25">
      <c r="A20" s="682"/>
      <c r="B20" s="548" t="s">
        <v>4300</v>
      </c>
      <c r="C20" s="149">
        <f>'РАСЧЕТ (первонач)'!B20</f>
        <v>19519.5</v>
      </c>
      <c r="D20" s="732"/>
      <c r="E20" s="153"/>
      <c r="F20" s="153"/>
      <c r="G20" s="153"/>
      <c r="H20" s="153"/>
      <c r="I20" s="145">
        <f t="shared" si="2"/>
        <v>4437.6367614879646</v>
      </c>
      <c r="J20" s="229">
        <f t="shared" si="0"/>
        <v>9.4726571750641773E-5</v>
      </c>
      <c r="K20" s="175">
        <f t="shared" si="1"/>
        <v>0.22734377220154026</v>
      </c>
    </row>
    <row r="21" spans="1:24" ht="34.5" customHeight="1" x14ac:dyDescent="0.25">
      <c r="A21" s="682"/>
      <c r="B21" s="553" t="s">
        <v>3867</v>
      </c>
      <c r="C21" s="146">
        <f>SUM(C12:C20)</f>
        <v>52783.5</v>
      </c>
      <c r="D21" s="479"/>
      <c r="E21" s="146">
        <v>5</v>
      </c>
      <c r="F21" s="146">
        <v>12</v>
      </c>
      <c r="G21" s="146">
        <v>200</v>
      </c>
      <c r="H21" s="146">
        <v>1</v>
      </c>
      <c r="I21" s="146">
        <f>E21*G21*H21*F21</f>
        <v>12000</v>
      </c>
      <c r="J21" s="230">
        <f>E21/C21</f>
        <v>9.4726571750641773E-5</v>
      </c>
      <c r="K21" s="176">
        <f>I21/C21</f>
        <v>0.22734377220154026</v>
      </c>
    </row>
  </sheetData>
  <mergeCells count="15">
    <mergeCell ref="A12:A21"/>
    <mergeCell ref="E1:G1"/>
    <mergeCell ref="E2:G2"/>
    <mergeCell ref="A6:K6"/>
    <mergeCell ref="C7:J7"/>
    <mergeCell ref="F9:F10"/>
    <mergeCell ref="G9:G10"/>
    <mergeCell ref="H9:H10"/>
    <mergeCell ref="I9:I10"/>
    <mergeCell ref="A9:B10"/>
    <mergeCell ref="C9:C10"/>
    <mergeCell ref="D9:D10"/>
    <mergeCell ref="E9:E10"/>
    <mergeCell ref="A11:B11"/>
    <mergeCell ref="D12:D20"/>
  </mergeCells>
  <pageMargins left="0.17" right="0.17" top="0.51" bottom="0.22" header="0.31496062992125984" footer="0.31496062992125984"/>
  <pageSetup paperSize="9" scale="6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39997558519241921"/>
  </sheetPr>
  <dimension ref="A1:Q27"/>
  <sheetViews>
    <sheetView view="pageBreakPreview" zoomScale="60" zoomScaleNormal="100" workbookViewId="0">
      <selection activeCell="E21" sqref="E21"/>
    </sheetView>
  </sheetViews>
  <sheetFormatPr defaultColWidth="9.21875" defaultRowHeight="15" x14ac:dyDescent="0.25"/>
  <cols>
    <col min="1" max="1" width="13.77734375" style="133" customWidth="1"/>
    <col min="2" max="2" width="99.77734375" style="133" customWidth="1"/>
    <col min="3" max="3" width="16" style="133" customWidth="1"/>
    <col min="4" max="4" width="25.44140625" style="133" customWidth="1"/>
    <col min="5" max="5" width="16.5546875" style="133" customWidth="1"/>
    <col min="6" max="6" width="10.77734375" style="133" customWidth="1"/>
    <col min="7" max="7" width="14.77734375" style="133" customWidth="1"/>
    <col min="8" max="8" width="17.21875" style="133" customWidth="1"/>
    <col min="9" max="9" width="16.21875" style="133" customWidth="1"/>
    <col min="10" max="10" width="14.77734375" style="133" customWidth="1"/>
    <col min="11" max="16384" width="9.21875" style="133"/>
  </cols>
  <sheetData>
    <row r="1" spans="1:10" s="24" customFormat="1" ht="20.25" customHeight="1" x14ac:dyDescent="0.25">
      <c r="E1" s="469"/>
      <c r="F1" s="469"/>
      <c r="G1" s="24" t="s">
        <v>4366</v>
      </c>
      <c r="H1" s="133"/>
    </row>
    <row r="2" spans="1:10" s="24" customFormat="1" ht="21" customHeight="1" x14ac:dyDescent="0.25">
      <c r="E2" s="469"/>
      <c r="F2" s="469"/>
      <c r="G2" s="24" t="s">
        <v>4379</v>
      </c>
      <c r="H2" s="133"/>
    </row>
    <row r="3" spans="1:10" s="24" customFormat="1" x14ac:dyDescent="0.25">
      <c r="I3" s="470"/>
    </row>
    <row r="4" spans="1:10" s="24" customFormat="1" x14ac:dyDescent="0.25">
      <c r="I4" s="470"/>
    </row>
    <row r="5" spans="1:10" s="24" customFormat="1" ht="15" customHeight="1" x14ac:dyDescent="0.25">
      <c r="I5" s="470"/>
    </row>
    <row r="6" spans="1:10" ht="36" customHeight="1" x14ac:dyDescent="0.25">
      <c r="A6" s="725" t="s">
        <v>4371</v>
      </c>
      <c r="B6" s="747"/>
      <c r="C6" s="747"/>
      <c r="D6" s="747"/>
      <c r="E6" s="747"/>
      <c r="F6" s="747"/>
      <c r="G6" s="747"/>
      <c r="H6" s="747"/>
      <c r="I6" s="747"/>
      <c r="J6" s="747"/>
    </row>
    <row r="7" spans="1:10" ht="18.75" customHeight="1" x14ac:dyDescent="0.3">
      <c r="B7" s="134" t="s">
        <v>3855</v>
      </c>
      <c r="C7" s="751" t="s">
        <v>4033</v>
      </c>
      <c r="D7" s="751"/>
      <c r="E7" s="752"/>
      <c r="F7" s="752"/>
      <c r="G7" s="752"/>
      <c r="H7" s="752"/>
      <c r="I7" s="470"/>
    </row>
    <row r="8" spans="1:10" ht="18.75" customHeight="1" x14ac:dyDescent="0.3">
      <c r="B8" s="134"/>
      <c r="C8" s="164"/>
      <c r="D8" s="164"/>
      <c r="E8" s="165"/>
      <c r="F8" s="165"/>
      <c r="G8" s="165"/>
      <c r="H8" s="165"/>
      <c r="I8" s="470"/>
    </row>
    <row r="9" spans="1:10" ht="105" customHeight="1" x14ac:dyDescent="0.25">
      <c r="A9" s="666" t="s">
        <v>3852</v>
      </c>
      <c r="B9" s="727"/>
      <c r="C9" s="731" t="s">
        <v>4372</v>
      </c>
      <c r="D9" s="733" t="s">
        <v>4039</v>
      </c>
      <c r="E9" s="695" t="s">
        <v>4164</v>
      </c>
      <c r="F9" s="731" t="s">
        <v>4384</v>
      </c>
      <c r="G9" s="666" t="s">
        <v>4168</v>
      </c>
      <c r="H9" s="731" t="s">
        <v>3856</v>
      </c>
      <c r="I9" s="448" t="s">
        <v>4040</v>
      </c>
      <c r="J9" s="448" t="s">
        <v>4041</v>
      </c>
    </row>
    <row r="10" spans="1:10" ht="105" customHeight="1" x14ac:dyDescent="0.25">
      <c r="A10" s="727"/>
      <c r="B10" s="727"/>
      <c r="C10" s="732"/>
      <c r="D10" s="734"/>
      <c r="E10" s="724"/>
      <c r="F10" s="732"/>
      <c r="G10" s="724"/>
      <c r="H10" s="732"/>
      <c r="I10" s="448" t="s">
        <v>3857</v>
      </c>
      <c r="J10" s="448" t="s">
        <v>3858</v>
      </c>
    </row>
    <row r="11" spans="1:10" x14ac:dyDescent="0.25">
      <c r="A11" s="745">
        <v>1</v>
      </c>
      <c r="B11" s="746"/>
      <c r="C11" s="471">
        <v>2</v>
      </c>
      <c r="D11" s="471">
        <v>3</v>
      </c>
      <c r="E11" s="137">
        <v>4</v>
      </c>
      <c r="F11" s="137">
        <v>5</v>
      </c>
      <c r="G11" s="137">
        <v>6</v>
      </c>
      <c r="H11" s="137">
        <v>7</v>
      </c>
      <c r="I11" s="448" t="s">
        <v>3871</v>
      </c>
      <c r="J11" s="448" t="s">
        <v>3872</v>
      </c>
    </row>
    <row r="12" spans="1:10" ht="48" customHeight="1" x14ac:dyDescent="0.25">
      <c r="A12" s="682" t="s">
        <v>3853</v>
      </c>
      <c r="B12" s="452" t="s">
        <v>4301</v>
      </c>
      <c r="C12" s="136">
        <f>'РАСЧЕТ (первонач)'!B12</f>
        <v>9784.5</v>
      </c>
      <c r="D12" s="749" t="s">
        <v>4165</v>
      </c>
      <c r="E12" s="461"/>
      <c r="F12" s="461"/>
      <c r="G12" s="461"/>
      <c r="H12" s="181">
        <f t="shared" ref="H12:H20" si="0">C12*J12</f>
        <v>0</v>
      </c>
      <c r="I12" s="180">
        <f>$I$21</f>
        <v>0</v>
      </c>
      <c r="J12" s="180">
        <f>$J$21</f>
        <v>0</v>
      </c>
    </row>
    <row r="13" spans="1:10" ht="43.5" customHeight="1" x14ac:dyDescent="0.25">
      <c r="A13" s="682"/>
      <c r="B13" s="468" t="s">
        <v>4310</v>
      </c>
      <c r="C13" s="136">
        <f>'РАСЧЕТ (первонач)'!B13</f>
        <v>2689.5</v>
      </c>
      <c r="D13" s="750"/>
      <c r="E13" s="461"/>
      <c r="F13" s="461"/>
      <c r="G13" s="461"/>
      <c r="H13" s="181">
        <f t="shared" si="0"/>
        <v>0</v>
      </c>
      <c r="I13" s="180">
        <f t="shared" ref="I13:I20" si="1">$I$21</f>
        <v>0</v>
      </c>
      <c r="J13" s="180">
        <f t="shared" ref="J13:J20" si="2">$J$21</f>
        <v>0</v>
      </c>
    </row>
    <row r="14" spans="1:10" ht="45.75" customHeight="1" x14ac:dyDescent="0.25">
      <c r="A14" s="682"/>
      <c r="B14" s="452" t="s">
        <v>4303</v>
      </c>
      <c r="C14" s="136">
        <f>'РАСЧЕТ (первонач)'!B14</f>
        <v>6253.5</v>
      </c>
      <c r="D14" s="750"/>
      <c r="E14" s="461"/>
      <c r="F14" s="461"/>
      <c r="G14" s="461"/>
      <c r="H14" s="181">
        <f t="shared" si="0"/>
        <v>0</v>
      </c>
      <c r="I14" s="180">
        <f t="shared" si="1"/>
        <v>0</v>
      </c>
      <c r="J14" s="180">
        <f t="shared" si="2"/>
        <v>0</v>
      </c>
    </row>
    <row r="15" spans="1:10" ht="60" customHeight="1" x14ac:dyDescent="0.25">
      <c r="A15" s="682"/>
      <c r="B15" s="473" t="s">
        <v>4311</v>
      </c>
      <c r="C15" s="136">
        <f>'РАСЧЕТ (первонач)'!B15</f>
        <v>4818</v>
      </c>
      <c r="D15" s="750"/>
      <c r="E15" s="461"/>
      <c r="F15" s="461"/>
      <c r="G15" s="461"/>
      <c r="H15" s="181">
        <f t="shared" si="0"/>
        <v>0</v>
      </c>
      <c r="I15" s="180">
        <f t="shared" si="1"/>
        <v>0</v>
      </c>
      <c r="J15" s="180">
        <f t="shared" si="2"/>
        <v>0</v>
      </c>
    </row>
    <row r="16" spans="1:10" ht="44.25" customHeight="1" x14ac:dyDescent="0.25">
      <c r="A16" s="682"/>
      <c r="B16" s="473" t="s">
        <v>4305</v>
      </c>
      <c r="C16" s="149">
        <f>'РАСЧЕТ (первонач)'!B16</f>
        <v>4356</v>
      </c>
      <c r="D16" s="750"/>
      <c r="E16" s="461"/>
      <c r="F16" s="461"/>
      <c r="G16" s="461"/>
      <c r="H16" s="181">
        <f t="shared" si="0"/>
        <v>0</v>
      </c>
      <c r="I16" s="180">
        <f t="shared" si="1"/>
        <v>0</v>
      </c>
      <c r="J16" s="180">
        <f t="shared" si="2"/>
        <v>0</v>
      </c>
    </row>
    <row r="17" spans="1:17" ht="45" customHeight="1" x14ac:dyDescent="0.25">
      <c r="A17" s="682"/>
      <c r="B17" s="473" t="s">
        <v>4306</v>
      </c>
      <c r="C17" s="149">
        <f>'РАСЧЕТ (первонач)'!B17</f>
        <v>2046</v>
      </c>
      <c r="D17" s="750"/>
      <c r="E17" s="461"/>
      <c r="F17" s="461"/>
      <c r="G17" s="461"/>
      <c r="H17" s="181">
        <f t="shared" si="0"/>
        <v>0</v>
      </c>
      <c r="I17" s="180">
        <f t="shared" si="1"/>
        <v>0</v>
      </c>
      <c r="J17" s="180">
        <f t="shared" si="2"/>
        <v>0</v>
      </c>
    </row>
    <row r="18" spans="1:17" ht="39.75" customHeight="1" x14ac:dyDescent="0.25">
      <c r="A18" s="682"/>
      <c r="B18" s="473" t="s">
        <v>4307</v>
      </c>
      <c r="C18" s="149">
        <f>'РАСЧЕТ (первонач)'!B18</f>
        <v>1831.5</v>
      </c>
      <c r="D18" s="748"/>
      <c r="E18" s="461"/>
      <c r="F18" s="461"/>
      <c r="G18" s="461"/>
      <c r="H18" s="181">
        <f t="shared" si="0"/>
        <v>0</v>
      </c>
      <c r="I18" s="180">
        <f t="shared" si="1"/>
        <v>0</v>
      </c>
      <c r="J18" s="180">
        <f t="shared" si="2"/>
        <v>0</v>
      </c>
    </row>
    <row r="19" spans="1:17" ht="45" customHeight="1" x14ac:dyDescent="0.25">
      <c r="A19" s="682"/>
      <c r="B19" s="452" t="s">
        <v>4192</v>
      </c>
      <c r="C19" s="148">
        <f>'РАСЧЕТ (первонач)'!B19</f>
        <v>1485</v>
      </c>
      <c r="D19" s="748"/>
      <c r="E19" s="461"/>
      <c r="F19" s="461"/>
      <c r="G19" s="461"/>
      <c r="H19" s="181">
        <f t="shared" si="0"/>
        <v>0</v>
      </c>
      <c r="I19" s="180">
        <f>I21</f>
        <v>0</v>
      </c>
      <c r="J19" s="180">
        <f>J21</f>
        <v>0</v>
      </c>
    </row>
    <row r="20" spans="1:17" ht="46.5" customHeight="1" x14ac:dyDescent="0.25">
      <c r="A20" s="682"/>
      <c r="B20" s="452" t="s">
        <v>4300</v>
      </c>
      <c r="C20" s="149">
        <f>'РАСЧЕТ (первонач)'!B20</f>
        <v>19519.5</v>
      </c>
      <c r="D20" s="740"/>
      <c r="E20" s="461"/>
      <c r="F20" s="461"/>
      <c r="G20" s="461"/>
      <c r="H20" s="181">
        <f t="shared" si="0"/>
        <v>0</v>
      </c>
      <c r="I20" s="180">
        <f t="shared" si="1"/>
        <v>0</v>
      </c>
      <c r="J20" s="180">
        <f t="shared" si="2"/>
        <v>0</v>
      </c>
    </row>
    <row r="21" spans="1:17" ht="26.25" customHeight="1" x14ac:dyDescent="0.25">
      <c r="A21" s="682"/>
      <c r="B21" s="478" t="s">
        <v>3867</v>
      </c>
      <c r="C21" s="146">
        <f>SUM(C12:C20)</f>
        <v>52783.5</v>
      </c>
      <c r="D21" s="461"/>
      <c r="E21" s="224">
        <v>0</v>
      </c>
      <c r="F21" s="224">
        <v>1500</v>
      </c>
      <c r="G21" s="224">
        <v>1</v>
      </c>
      <c r="H21" s="186">
        <f>E21*F21*G21</f>
        <v>0</v>
      </c>
      <c r="I21" s="251">
        <f>E21/C21</f>
        <v>0</v>
      </c>
      <c r="J21" s="224">
        <f>H21/C21</f>
        <v>0</v>
      </c>
    </row>
    <row r="27" spans="1:17" x14ac:dyDescent="0.25">
      <c r="Q27" s="145"/>
    </row>
  </sheetData>
  <mergeCells count="12">
    <mergeCell ref="A6:J6"/>
    <mergeCell ref="D12:D20"/>
    <mergeCell ref="A11:B11"/>
    <mergeCell ref="A12:A21"/>
    <mergeCell ref="C7:H7"/>
    <mergeCell ref="A9:B10"/>
    <mergeCell ref="C9:C10"/>
    <mergeCell ref="D9:D10"/>
    <mergeCell ref="E9:E10"/>
    <mergeCell ref="F9:F10"/>
    <mergeCell ref="G9:G10"/>
    <mergeCell ref="H9:H10"/>
  </mergeCells>
  <pageMargins left="0.15748031496062992" right="0.15748031496062992" top="0.51181102362204722" bottom="0.15748031496062992" header="0.31496062992125984" footer="0.15748031496062992"/>
  <pageSetup paperSize="9" scale="6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39"/>
  <sheetViews>
    <sheetView workbookViewId="0">
      <selection activeCell="L1" sqref="L1:M1"/>
    </sheetView>
  </sheetViews>
  <sheetFormatPr defaultColWidth="9.21875" defaultRowHeight="13.2" x14ac:dyDescent="0.25"/>
  <cols>
    <col min="1" max="1" width="13.21875" style="27" customWidth="1"/>
    <col min="2" max="2" width="11.5546875" style="27" customWidth="1"/>
    <col min="3" max="3" width="8.21875" style="27" customWidth="1"/>
    <col min="4" max="4" width="13" style="27" customWidth="1"/>
    <col min="5" max="5" width="9.21875" style="27"/>
    <col min="6" max="6" width="8.21875" style="27" customWidth="1"/>
    <col min="7" max="10" width="9.21875" style="27"/>
    <col min="11" max="11" width="7.44140625" style="27" customWidth="1"/>
    <col min="12" max="12" width="7.21875" style="27" customWidth="1"/>
    <col min="13" max="13" width="7" style="27" customWidth="1"/>
    <col min="14" max="14" width="10.21875" style="27" customWidth="1"/>
    <col min="15" max="15" width="9.77734375" style="27" customWidth="1"/>
    <col min="16" max="16384" width="9.21875" style="27"/>
  </cols>
  <sheetData>
    <row r="1" spans="1:15" s="24" customFormat="1" ht="15" x14ac:dyDescent="0.25">
      <c r="K1" s="119" t="s">
        <v>67</v>
      </c>
      <c r="L1" s="119"/>
      <c r="M1" s="119">
        <v>6</v>
      </c>
    </row>
    <row r="2" spans="1:15" s="24" customFormat="1" ht="15" x14ac:dyDescent="0.25">
      <c r="K2" s="24" t="s">
        <v>68</v>
      </c>
    </row>
    <row r="3" spans="1:15" s="24" customFormat="1" ht="15" x14ac:dyDescent="0.25"/>
    <row r="4" spans="1:15" s="24" customFormat="1" ht="15" x14ac:dyDescent="0.25"/>
    <row r="5" spans="1:15" s="41" customFormat="1" ht="15.6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31.5" customHeight="1" x14ac:dyDescent="0.25">
      <c r="B6" s="655" t="s">
        <v>71</v>
      </c>
      <c r="C6" s="655"/>
      <c r="D6" s="655"/>
      <c r="E6" s="655"/>
      <c r="F6" s="753"/>
      <c r="G6" s="753"/>
      <c r="H6" s="753"/>
      <c r="I6" s="753"/>
      <c r="J6" s="753"/>
      <c r="K6" s="753"/>
      <c r="L6" s="753"/>
    </row>
    <row r="8" spans="1:15" s="45" customFormat="1" ht="10.199999999999999" x14ac:dyDescent="0.2">
      <c r="A8" s="44"/>
      <c r="B8" s="44" t="s">
        <v>11</v>
      </c>
      <c r="C8" s="44" t="s">
        <v>11</v>
      </c>
      <c r="D8" s="44" t="s">
        <v>12</v>
      </c>
      <c r="E8" s="44" t="s">
        <v>85</v>
      </c>
      <c r="F8" s="44" t="s">
        <v>12</v>
      </c>
      <c r="G8" s="44" t="s">
        <v>86</v>
      </c>
      <c r="H8" s="44" t="s">
        <v>88</v>
      </c>
      <c r="I8" s="44" t="s">
        <v>13</v>
      </c>
      <c r="J8" s="44" t="s">
        <v>14</v>
      </c>
      <c r="K8" s="44" t="s">
        <v>15</v>
      </c>
      <c r="L8" s="44" t="s">
        <v>16</v>
      </c>
      <c r="M8" s="44" t="s">
        <v>17</v>
      </c>
      <c r="N8" s="44" t="s">
        <v>89</v>
      </c>
      <c r="O8" s="44" t="s">
        <v>18</v>
      </c>
    </row>
    <row r="9" spans="1:15" s="45" customFormat="1" ht="10.199999999999999" x14ac:dyDescent="0.2">
      <c r="A9" s="46"/>
      <c r="B9" s="46" t="s">
        <v>82</v>
      </c>
      <c r="C9" s="46" t="s">
        <v>83</v>
      </c>
      <c r="D9" s="46" t="s">
        <v>84</v>
      </c>
      <c r="E9" s="46" t="s">
        <v>19</v>
      </c>
      <c r="F9" s="46" t="s">
        <v>20</v>
      </c>
      <c r="G9" s="46" t="s">
        <v>87</v>
      </c>
      <c r="H9" s="46" t="s">
        <v>19</v>
      </c>
      <c r="I9" s="46" t="s">
        <v>21</v>
      </c>
      <c r="J9" s="46" t="s">
        <v>22</v>
      </c>
      <c r="K9" s="46"/>
      <c r="L9" s="46"/>
      <c r="M9" s="46"/>
      <c r="N9" s="46" t="s">
        <v>90</v>
      </c>
      <c r="O9" s="46" t="s">
        <v>23</v>
      </c>
    </row>
    <row r="10" spans="1:15" s="45" customFormat="1" ht="10.199999999999999" x14ac:dyDescent="0.2">
      <c r="A10" s="47" t="s">
        <v>24</v>
      </c>
      <c r="B10" s="47" t="s">
        <v>92</v>
      </c>
      <c r="C10" s="47" t="s">
        <v>92</v>
      </c>
      <c r="D10" s="47" t="s">
        <v>91</v>
      </c>
      <c r="E10" s="47" t="s">
        <v>91</v>
      </c>
      <c r="F10" s="47" t="s">
        <v>91</v>
      </c>
      <c r="G10" s="47" t="s">
        <v>93</v>
      </c>
      <c r="H10" s="47" t="s">
        <v>91</v>
      </c>
      <c r="I10" s="47" t="s">
        <v>91</v>
      </c>
      <c r="J10" s="47" t="s">
        <v>95</v>
      </c>
      <c r="K10" s="47" t="s">
        <v>94</v>
      </c>
      <c r="L10" s="47" t="s">
        <v>94</v>
      </c>
      <c r="M10" s="47" t="s">
        <v>94</v>
      </c>
      <c r="N10" s="47" t="s">
        <v>94</v>
      </c>
      <c r="O10" s="47" t="s">
        <v>94</v>
      </c>
    </row>
    <row r="11" spans="1:15" ht="15.6" x14ac:dyDescent="0.3">
      <c r="A11" s="6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30" t="s">
        <v>25</v>
      </c>
      <c r="B12" s="31">
        <v>4</v>
      </c>
      <c r="C12" s="31">
        <v>5</v>
      </c>
      <c r="D12" s="31">
        <v>0.3</v>
      </c>
      <c r="E12" s="31">
        <v>1</v>
      </c>
      <c r="F12" s="31">
        <v>0.5</v>
      </c>
      <c r="G12" s="31">
        <v>1</v>
      </c>
      <c r="H12" s="31">
        <v>0.5</v>
      </c>
      <c r="I12" s="31">
        <v>2</v>
      </c>
      <c r="J12" s="31">
        <v>0.5</v>
      </c>
      <c r="K12" s="31">
        <f>1/3</f>
        <v>0.33333333333333331</v>
      </c>
      <c r="L12" s="31">
        <f>1</f>
        <v>1</v>
      </c>
      <c r="M12" s="31">
        <v>1</v>
      </c>
      <c r="N12" s="31">
        <v>1</v>
      </c>
      <c r="O12" s="31">
        <v>2</v>
      </c>
    </row>
    <row r="13" spans="1:15" x14ac:dyDescent="0.25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x14ac:dyDescent="0.25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2" t="s">
        <v>25</v>
      </c>
      <c r="B15" s="33">
        <v>5</v>
      </c>
      <c r="C15" s="33"/>
      <c r="D15" s="33">
        <v>1.2</v>
      </c>
      <c r="E15" s="33">
        <v>4</v>
      </c>
      <c r="F15" s="33"/>
      <c r="G15" s="33"/>
      <c r="H15" s="33"/>
      <c r="I15" s="33">
        <v>0.33</v>
      </c>
      <c r="J15" s="33"/>
      <c r="K15" s="33"/>
      <c r="L15" s="33"/>
      <c r="M15" s="33"/>
      <c r="N15" s="33"/>
      <c r="O15" s="33"/>
    </row>
    <row r="16" spans="1:15" x14ac:dyDescent="0.25">
      <c r="A16" s="28" t="s">
        <v>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32" t="s">
        <v>25</v>
      </c>
      <c r="B17" s="33">
        <v>2</v>
      </c>
      <c r="C17" s="33"/>
      <c r="D17" s="33">
        <v>0.6</v>
      </c>
      <c r="E17" s="33">
        <v>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x14ac:dyDescent="0.25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x14ac:dyDescent="0.25">
      <c r="A19" s="29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25">
      <c r="A20" s="29" t="s">
        <v>31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x14ac:dyDescent="0.25">
      <c r="A21" s="35" t="s">
        <v>25</v>
      </c>
      <c r="B21" s="33">
        <v>1.5</v>
      </c>
      <c r="C21" s="33">
        <v>1.5</v>
      </c>
      <c r="D21" s="33">
        <v>0.3</v>
      </c>
      <c r="E21" s="33">
        <v>0.5</v>
      </c>
      <c r="F21" s="33">
        <v>0</v>
      </c>
      <c r="G21" s="33">
        <v>1</v>
      </c>
      <c r="H21" s="33">
        <v>0.25</v>
      </c>
      <c r="I21" s="33">
        <v>0.2</v>
      </c>
      <c r="J21" s="33">
        <v>0.5</v>
      </c>
      <c r="K21" s="33">
        <v>0.25</v>
      </c>
      <c r="L21" s="33">
        <v>0.5</v>
      </c>
      <c r="M21" s="33"/>
      <c r="N21" s="33">
        <v>0.5</v>
      </c>
      <c r="O21" s="33">
        <v>0.5</v>
      </c>
    </row>
    <row r="22" spans="1:15" x14ac:dyDescent="0.25">
      <c r="A22" s="7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 s="36" t="s">
        <v>33</v>
      </c>
      <c r="B23" s="37">
        <f t="shared" ref="B23:O23" si="0">B21+B15+B12</f>
        <v>10.5</v>
      </c>
      <c r="C23" s="37">
        <f t="shared" si="0"/>
        <v>6.5</v>
      </c>
      <c r="D23" s="37">
        <f t="shared" si="0"/>
        <v>1.8</v>
      </c>
      <c r="E23" s="37">
        <f t="shared" si="0"/>
        <v>5.5</v>
      </c>
      <c r="F23" s="37">
        <f t="shared" si="0"/>
        <v>0.5</v>
      </c>
      <c r="G23" s="37">
        <f t="shared" si="0"/>
        <v>2</v>
      </c>
      <c r="H23" s="37">
        <f t="shared" si="0"/>
        <v>0.75</v>
      </c>
      <c r="I23" s="37">
        <f t="shared" si="0"/>
        <v>2.5300000000000002</v>
      </c>
      <c r="J23" s="37">
        <f t="shared" si="0"/>
        <v>1</v>
      </c>
      <c r="K23" s="37">
        <f t="shared" si="0"/>
        <v>0.58333333333333326</v>
      </c>
      <c r="L23" s="37">
        <f t="shared" si="0"/>
        <v>1.5</v>
      </c>
      <c r="M23" s="37">
        <f t="shared" si="0"/>
        <v>1</v>
      </c>
      <c r="N23" s="37">
        <f t="shared" si="0"/>
        <v>1.5</v>
      </c>
      <c r="O23" s="37">
        <f t="shared" si="0"/>
        <v>2.5</v>
      </c>
    </row>
    <row r="24" spans="1:15" x14ac:dyDescent="0.25">
      <c r="A24" s="7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36" t="s">
        <v>34</v>
      </c>
      <c r="B25" s="37">
        <f t="shared" ref="B25:O25" si="1">B21+B17+B12</f>
        <v>7.5</v>
      </c>
      <c r="C25" s="37">
        <f t="shared" si="1"/>
        <v>6.5</v>
      </c>
      <c r="D25" s="37">
        <f t="shared" si="1"/>
        <v>1.2</v>
      </c>
      <c r="E25" s="37">
        <f t="shared" si="1"/>
        <v>3.5</v>
      </c>
      <c r="F25" s="37">
        <f t="shared" si="1"/>
        <v>0.5</v>
      </c>
      <c r="G25" s="37">
        <f t="shared" si="1"/>
        <v>2</v>
      </c>
      <c r="H25" s="37">
        <f t="shared" si="1"/>
        <v>0.75</v>
      </c>
      <c r="I25" s="37">
        <f t="shared" si="1"/>
        <v>2.2000000000000002</v>
      </c>
      <c r="J25" s="37">
        <f t="shared" si="1"/>
        <v>1</v>
      </c>
      <c r="K25" s="37">
        <f t="shared" si="1"/>
        <v>0.58333333333333326</v>
      </c>
      <c r="L25" s="37">
        <f t="shared" si="1"/>
        <v>1.5</v>
      </c>
      <c r="M25" s="37">
        <f t="shared" si="1"/>
        <v>1</v>
      </c>
      <c r="N25" s="37">
        <f t="shared" si="1"/>
        <v>1.5</v>
      </c>
      <c r="O25" s="37">
        <f t="shared" si="1"/>
        <v>2.5</v>
      </c>
    </row>
    <row r="26" spans="1:15" ht="15.6" x14ac:dyDescent="0.3">
      <c r="A26" s="6" t="s">
        <v>35</v>
      </c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8" t="s">
        <v>64</v>
      </c>
      <c r="B27" s="8">
        <v>2</v>
      </c>
      <c r="C27" s="8">
        <v>2</v>
      </c>
      <c r="D27" s="8">
        <v>0.5</v>
      </c>
      <c r="E27" s="8">
        <v>2</v>
      </c>
      <c r="F27" s="8">
        <v>0</v>
      </c>
      <c r="G27" s="8">
        <v>2</v>
      </c>
      <c r="H27" s="8">
        <v>0</v>
      </c>
      <c r="I27" s="8">
        <v>0.5</v>
      </c>
      <c r="J27" s="8">
        <v>3</v>
      </c>
      <c r="K27" s="8">
        <v>0.25</v>
      </c>
      <c r="L27" s="8">
        <v>1</v>
      </c>
      <c r="M27" s="8">
        <v>1</v>
      </c>
      <c r="N27" s="8">
        <v>1</v>
      </c>
      <c r="O27" s="8">
        <v>1</v>
      </c>
    </row>
    <row r="28" spans="1:15" ht="15.6" x14ac:dyDescent="0.3">
      <c r="A28" s="6" t="s">
        <v>36</v>
      </c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8" t="s">
        <v>65</v>
      </c>
      <c r="B29" s="8">
        <v>20</v>
      </c>
      <c r="C29" s="8">
        <v>15</v>
      </c>
      <c r="D29" s="8">
        <v>5</v>
      </c>
      <c r="E29" s="8">
        <v>5</v>
      </c>
      <c r="F29" s="8">
        <v>0</v>
      </c>
      <c r="G29" s="8">
        <v>10</v>
      </c>
      <c r="H29" s="8">
        <v>0</v>
      </c>
      <c r="I29" s="8">
        <v>2.5</v>
      </c>
      <c r="J29" s="8">
        <v>10</v>
      </c>
      <c r="K29" s="8">
        <v>0</v>
      </c>
      <c r="L29" s="8">
        <v>10</v>
      </c>
      <c r="M29" s="8">
        <v>5</v>
      </c>
      <c r="N29" s="8">
        <v>1</v>
      </c>
      <c r="O29" s="8">
        <v>1</v>
      </c>
    </row>
    <row r="30" spans="1:15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 ht="15" x14ac:dyDescent="0.25">
      <c r="A31" s="659" t="s">
        <v>3815</v>
      </c>
      <c r="B31" s="659"/>
      <c r="C31" s="65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ht="36.75" customHeight="1" x14ac:dyDescent="0.25"/>
    <row r="33" spans="1:7" s="23" customFormat="1" ht="17.25" customHeight="1" x14ac:dyDescent="0.25">
      <c r="A33" s="21" t="s">
        <v>73</v>
      </c>
      <c r="C33" s="22"/>
      <c r="D33" s="22"/>
      <c r="E33" s="22"/>
      <c r="G33" s="21" t="s">
        <v>73</v>
      </c>
    </row>
    <row r="34" spans="1:7" s="23" customFormat="1" ht="18" customHeight="1" x14ac:dyDescent="0.25">
      <c r="A34" s="42" t="s">
        <v>74</v>
      </c>
      <c r="B34" s="25"/>
      <c r="C34" s="25"/>
      <c r="D34" s="22"/>
      <c r="E34" s="22"/>
      <c r="G34" s="42" t="s">
        <v>77</v>
      </c>
    </row>
    <row r="35" spans="1:7" s="23" customFormat="1" ht="15" x14ac:dyDescent="0.25">
      <c r="A35" s="42" t="s">
        <v>75</v>
      </c>
      <c r="B35" s="22"/>
      <c r="C35" s="22"/>
      <c r="D35" s="22"/>
      <c r="E35" s="22"/>
      <c r="G35" s="42" t="s">
        <v>75</v>
      </c>
    </row>
    <row r="36" spans="1:7" s="23" customFormat="1" ht="15" x14ac:dyDescent="0.25">
      <c r="A36" s="42" t="s">
        <v>76</v>
      </c>
      <c r="B36" s="22"/>
      <c r="C36" s="22"/>
      <c r="D36" s="22"/>
      <c r="E36" s="22"/>
      <c r="G36" s="42" t="s">
        <v>78</v>
      </c>
    </row>
    <row r="37" spans="1:7" s="23" customFormat="1" ht="15" x14ac:dyDescent="0.25">
      <c r="A37" s="22"/>
      <c r="C37" s="22"/>
      <c r="D37" s="22"/>
      <c r="E37" s="22"/>
    </row>
    <row r="38" spans="1:7" s="23" customFormat="1" ht="15" x14ac:dyDescent="0.25">
      <c r="A38" s="660"/>
      <c r="B38" s="754"/>
      <c r="C38" s="754"/>
      <c r="D38" s="22"/>
      <c r="E38" s="22"/>
    </row>
    <row r="39" spans="1:7" s="23" customFormat="1" ht="15.75" customHeight="1" x14ac:dyDescent="0.25">
      <c r="A39" s="656"/>
      <c r="B39" s="656"/>
      <c r="C39" s="656"/>
      <c r="D39" s="754"/>
      <c r="E39" s="754"/>
    </row>
  </sheetData>
  <mergeCells count="4">
    <mergeCell ref="B6:L6"/>
    <mergeCell ref="A38:C38"/>
    <mergeCell ref="A39:E39"/>
    <mergeCell ref="A31:C31"/>
  </mergeCells>
  <phoneticPr fontId="5" type="noConversion"/>
  <pageMargins left="0.64" right="0.14000000000000001" top="0.28999999999999998" bottom="0.21" header="0.25" footer="0.16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2"/>
  <sheetViews>
    <sheetView workbookViewId="0">
      <selection activeCell="B16" sqref="B16"/>
    </sheetView>
  </sheetViews>
  <sheetFormatPr defaultRowHeight="13.2" x14ac:dyDescent="0.25"/>
  <cols>
    <col min="1" max="1" width="3.77734375" customWidth="1"/>
    <col min="2" max="2" width="28.77734375" customWidth="1"/>
    <col min="3" max="3" width="8.77734375" hidden="1" customWidth="1"/>
    <col min="4" max="4" width="14.44140625" hidden="1" customWidth="1"/>
    <col min="5" max="5" width="8.77734375" hidden="1" customWidth="1"/>
    <col min="6" max="6" width="23.21875" customWidth="1"/>
    <col min="7" max="9" width="8.77734375" hidden="1" customWidth="1"/>
    <col min="10" max="10" width="20.77734375" customWidth="1"/>
    <col min="11" max="11" width="14.77734375" customWidth="1"/>
    <col min="12" max="12" width="13.77734375" customWidth="1"/>
  </cols>
  <sheetData>
    <row r="1" spans="1:11" s="24" customFormat="1" ht="15" x14ac:dyDescent="0.25">
      <c r="F1" s="126" t="s">
        <v>79</v>
      </c>
      <c r="G1" s="119"/>
      <c r="H1" s="119"/>
      <c r="I1" s="119"/>
      <c r="J1" s="119"/>
    </row>
    <row r="2" spans="1:11" s="24" customFormat="1" ht="15" x14ac:dyDescent="0.25">
      <c r="F2" s="127"/>
      <c r="J2" s="128" t="s">
        <v>68</v>
      </c>
    </row>
    <row r="3" spans="1:11" s="24" customFormat="1" ht="15" x14ac:dyDescent="0.25"/>
    <row r="4" spans="1:11" s="24" customFormat="1" ht="15" x14ac:dyDescent="0.25"/>
    <row r="5" spans="1:11" s="24" customFormat="1" ht="15" x14ac:dyDescent="0.25"/>
    <row r="6" spans="1:11" ht="15.6" x14ac:dyDescent="0.3">
      <c r="A6" s="10"/>
      <c r="B6" s="10"/>
      <c r="C6" s="10"/>
      <c r="D6" s="10"/>
      <c r="E6" s="10"/>
      <c r="F6" s="10"/>
    </row>
    <row r="7" spans="1:11" ht="48" customHeight="1" x14ac:dyDescent="0.25">
      <c r="A7" s="11"/>
      <c r="B7" s="655" t="s">
        <v>72</v>
      </c>
      <c r="C7" s="655"/>
      <c r="D7" s="655"/>
      <c r="E7" s="655"/>
      <c r="F7" s="655"/>
      <c r="G7" s="655"/>
      <c r="H7" s="655"/>
      <c r="I7" s="655"/>
      <c r="J7" s="655"/>
      <c r="K7" s="25"/>
    </row>
    <row r="8" spans="1:11" x14ac:dyDescent="0.25">
      <c r="A8" s="12"/>
      <c r="B8" s="12"/>
      <c r="C8" s="12"/>
      <c r="D8" s="13" t="s">
        <v>37</v>
      </c>
      <c r="E8" s="12"/>
      <c r="F8" s="12"/>
    </row>
    <row r="9" spans="1:11" ht="13.2" customHeight="1" x14ac:dyDescent="0.25">
      <c r="A9" s="15" t="s">
        <v>38</v>
      </c>
      <c r="B9" s="15" t="s">
        <v>39</v>
      </c>
      <c r="C9" s="15" t="s">
        <v>40</v>
      </c>
      <c r="D9" s="15" t="s">
        <v>41</v>
      </c>
      <c r="E9" s="15" t="s">
        <v>42</v>
      </c>
      <c r="F9" s="755" t="s">
        <v>80</v>
      </c>
      <c r="G9" s="15" t="s">
        <v>40</v>
      </c>
      <c r="H9" s="15" t="s">
        <v>41</v>
      </c>
      <c r="I9" s="15" t="s">
        <v>42</v>
      </c>
      <c r="J9" s="755" t="s">
        <v>81</v>
      </c>
    </row>
    <row r="10" spans="1:11" x14ac:dyDescent="0.25">
      <c r="A10" s="16" t="s">
        <v>43</v>
      </c>
      <c r="B10" s="17"/>
      <c r="C10" s="16"/>
      <c r="D10" s="16" t="s">
        <v>66</v>
      </c>
      <c r="E10" s="16" t="s">
        <v>44</v>
      </c>
      <c r="F10" s="756"/>
      <c r="G10" s="16"/>
      <c r="H10" s="16" t="s">
        <v>66</v>
      </c>
      <c r="I10" s="16" t="s">
        <v>44</v>
      </c>
      <c r="J10" s="756"/>
    </row>
    <row r="11" spans="1:11" x14ac:dyDescent="0.25">
      <c r="A11" s="16"/>
      <c r="B11" s="17"/>
      <c r="C11" s="18" t="s">
        <v>45</v>
      </c>
      <c r="D11" s="18" t="s">
        <v>46</v>
      </c>
      <c r="E11" s="18" t="s">
        <v>42</v>
      </c>
      <c r="F11" s="757"/>
      <c r="G11" s="18" t="s">
        <v>45</v>
      </c>
      <c r="H11" s="18" t="s">
        <v>46</v>
      </c>
      <c r="I11" s="18" t="s">
        <v>42</v>
      </c>
      <c r="J11" s="757"/>
    </row>
    <row r="12" spans="1:11" ht="13.2" hidden="1" customHeight="1" x14ac:dyDescent="0.25">
      <c r="A12" s="18"/>
      <c r="B12" s="19"/>
    </row>
    <row r="13" spans="1:11" x14ac:dyDescent="0.25">
      <c r="A13" s="20"/>
      <c r="B13" s="14"/>
      <c r="C13" s="20"/>
      <c r="D13" s="20"/>
      <c r="E13" s="20"/>
      <c r="F13" s="20"/>
    </row>
    <row r="14" spans="1:11" x14ac:dyDescent="0.25">
      <c r="A14" s="20">
        <v>1</v>
      </c>
      <c r="B14" s="14" t="s">
        <v>47</v>
      </c>
      <c r="C14" s="20">
        <v>2</v>
      </c>
      <c r="D14" s="20">
        <v>1</v>
      </c>
      <c r="E14" s="20">
        <v>100</v>
      </c>
      <c r="F14" s="20">
        <f>C14*E14/100</f>
        <v>2</v>
      </c>
      <c r="G14" s="20">
        <v>2</v>
      </c>
      <c r="H14" s="20">
        <v>2</v>
      </c>
      <c r="I14" s="20">
        <v>50</v>
      </c>
      <c r="J14" s="20">
        <f t="shared" ref="J14:J29" si="0">G14*I14/100</f>
        <v>1</v>
      </c>
    </row>
    <row r="15" spans="1:11" x14ac:dyDescent="0.25">
      <c r="A15" s="20">
        <v>2</v>
      </c>
      <c r="B15" s="14" t="s">
        <v>48</v>
      </c>
      <c r="C15" s="20">
        <v>2</v>
      </c>
      <c r="D15" s="20">
        <v>2</v>
      </c>
      <c r="E15" s="20">
        <v>50</v>
      </c>
      <c r="F15" s="20">
        <f t="shared" ref="F15:F27" si="1">C15*E15/100</f>
        <v>1</v>
      </c>
      <c r="G15" s="20">
        <v>2</v>
      </c>
      <c r="H15" s="20">
        <v>2</v>
      </c>
      <c r="I15" s="20">
        <v>50</v>
      </c>
      <c r="J15" s="20">
        <f t="shared" si="0"/>
        <v>1</v>
      </c>
    </row>
    <row r="16" spans="1:11" x14ac:dyDescent="0.25">
      <c r="A16" s="20">
        <v>3</v>
      </c>
      <c r="B16" s="14" t="s">
        <v>49</v>
      </c>
      <c r="C16" s="20">
        <v>2</v>
      </c>
      <c r="D16" s="20">
        <v>2</v>
      </c>
      <c r="E16" s="20">
        <v>50</v>
      </c>
      <c r="F16" s="20">
        <f t="shared" si="1"/>
        <v>1</v>
      </c>
      <c r="G16" s="20">
        <v>2</v>
      </c>
      <c r="H16" s="20">
        <v>2</v>
      </c>
      <c r="I16" s="20">
        <v>50</v>
      </c>
      <c r="J16" s="20">
        <f t="shared" si="0"/>
        <v>1</v>
      </c>
    </row>
    <row r="17" spans="1:10" x14ac:dyDescent="0.25">
      <c r="A17" s="20">
        <v>4</v>
      </c>
      <c r="B17" s="14" t="s">
        <v>50</v>
      </c>
      <c r="C17" s="20">
        <v>1</v>
      </c>
      <c r="D17" s="20">
        <v>4</v>
      </c>
      <c r="E17" s="20">
        <v>25</v>
      </c>
      <c r="F17" s="20">
        <f t="shared" si="1"/>
        <v>0.25</v>
      </c>
      <c r="G17" s="20">
        <v>1</v>
      </c>
      <c r="H17" s="20">
        <v>4</v>
      </c>
      <c r="I17" s="20">
        <v>25</v>
      </c>
      <c r="J17" s="20">
        <f t="shared" si="0"/>
        <v>0.25</v>
      </c>
    </row>
    <row r="18" spans="1:10" x14ac:dyDescent="0.25">
      <c r="A18" s="20">
        <v>5</v>
      </c>
      <c r="B18" s="14" t="s">
        <v>51</v>
      </c>
      <c r="C18" s="20">
        <v>2</v>
      </c>
      <c r="D18" s="20">
        <v>3</v>
      </c>
      <c r="E18" s="20">
        <v>30</v>
      </c>
      <c r="F18" s="20">
        <f t="shared" si="1"/>
        <v>0.6</v>
      </c>
      <c r="G18" s="20">
        <v>2</v>
      </c>
      <c r="H18" s="20">
        <v>3</v>
      </c>
      <c r="I18" s="20">
        <v>30</v>
      </c>
      <c r="J18" s="20">
        <f t="shared" si="0"/>
        <v>0.6</v>
      </c>
    </row>
    <row r="19" spans="1:10" x14ac:dyDescent="0.25">
      <c r="A19" s="20">
        <v>6</v>
      </c>
      <c r="B19" s="14" t="s">
        <v>52</v>
      </c>
      <c r="C19" s="20">
        <v>2</v>
      </c>
      <c r="D19" s="20">
        <v>3</v>
      </c>
      <c r="E19" s="20">
        <v>30</v>
      </c>
      <c r="F19" s="20">
        <f t="shared" si="1"/>
        <v>0.6</v>
      </c>
      <c r="G19" s="20">
        <v>2</v>
      </c>
      <c r="H19" s="20">
        <v>3</v>
      </c>
      <c r="I19" s="20">
        <v>30</v>
      </c>
      <c r="J19" s="20">
        <f t="shared" si="0"/>
        <v>0.6</v>
      </c>
    </row>
    <row r="20" spans="1:10" x14ac:dyDescent="0.25">
      <c r="A20" s="20">
        <v>7</v>
      </c>
      <c r="B20" s="14" t="s">
        <v>53</v>
      </c>
      <c r="C20" s="20">
        <v>1</v>
      </c>
      <c r="D20" s="20">
        <v>10</v>
      </c>
      <c r="E20" s="20">
        <v>10</v>
      </c>
      <c r="F20" s="20">
        <f t="shared" si="1"/>
        <v>0.1</v>
      </c>
      <c r="G20" s="20">
        <v>1</v>
      </c>
      <c r="H20" s="20">
        <v>10</v>
      </c>
      <c r="I20" s="20">
        <v>10</v>
      </c>
      <c r="J20" s="20">
        <f t="shared" si="0"/>
        <v>0.1</v>
      </c>
    </row>
    <row r="21" spans="1:10" x14ac:dyDescent="0.25">
      <c r="A21" s="20">
        <v>8</v>
      </c>
      <c r="B21" s="14" t="s">
        <v>54</v>
      </c>
      <c r="C21" s="20">
        <v>1</v>
      </c>
      <c r="D21" s="20">
        <v>5</v>
      </c>
      <c r="E21" s="20">
        <v>20</v>
      </c>
      <c r="F21" s="20">
        <f t="shared" si="1"/>
        <v>0.2</v>
      </c>
      <c r="G21" s="20">
        <v>1</v>
      </c>
      <c r="H21" s="20">
        <v>5</v>
      </c>
      <c r="I21" s="20">
        <v>20</v>
      </c>
      <c r="J21" s="20">
        <f t="shared" si="0"/>
        <v>0.2</v>
      </c>
    </row>
    <row r="22" spans="1:10" x14ac:dyDescent="0.25">
      <c r="A22" s="20">
        <v>9</v>
      </c>
      <c r="B22" s="14" t="s">
        <v>55</v>
      </c>
      <c r="C22" s="20">
        <v>1</v>
      </c>
      <c r="D22" s="20">
        <v>5</v>
      </c>
      <c r="E22" s="20">
        <v>20</v>
      </c>
      <c r="F22" s="20">
        <f t="shared" si="1"/>
        <v>0.2</v>
      </c>
      <c r="G22" s="20">
        <v>1</v>
      </c>
      <c r="H22" s="20">
        <v>5</v>
      </c>
      <c r="I22" s="20">
        <v>20</v>
      </c>
      <c r="J22" s="20">
        <f t="shared" si="0"/>
        <v>0.2</v>
      </c>
    </row>
    <row r="23" spans="1:10" x14ac:dyDescent="0.25">
      <c r="A23" s="20">
        <v>10</v>
      </c>
      <c r="B23" s="14" t="s">
        <v>56</v>
      </c>
      <c r="C23" s="20">
        <v>1</v>
      </c>
      <c r="D23" s="20">
        <v>5</v>
      </c>
      <c r="E23" s="20">
        <v>20</v>
      </c>
      <c r="F23" s="20">
        <f t="shared" si="1"/>
        <v>0.2</v>
      </c>
      <c r="G23" s="20">
        <v>1</v>
      </c>
      <c r="H23" s="20">
        <v>5</v>
      </c>
      <c r="I23" s="20">
        <v>20</v>
      </c>
      <c r="J23" s="20">
        <f t="shared" si="0"/>
        <v>0.2</v>
      </c>
    </row>
    <row r="24" spans="1:10" x14ac:dyDescent="0.25">
      <c r="A24" s="20">
        <v>11</v>
      </c>
      <c r="B24" s="14" t="s">
        <v>57</v>
      </c>
      <c r="C24" s="20">
        <v>0.4</v>
      </c>
      <c r="D24" s="20">
        <v>3</v>
      </c>
      <c r="E24" s="20">
        <v>30</v>
      </c>
      <c r="F24" s="20">
        <f t="shared" si="1"/>
        <v>0.12</v>
      </c>
      <c r="G24" s="20">
        <v>0.25</v>
      </c>
      <c r="H24" s="20">
        <v>4</v>
      </c>
      <c r="I24" s="20">
        <v>25</v>
      </c>
      <c r="J24" s="20">
        <f t="shared" si="0"/>
        <v>6.25E-2</v>
      </c>
    </row>
    <row r="25" spans="1:10" x14ac:dyDescent="0.25">
      <c r="A25" s="20">
        <v>12</v>
      </c>
      <c r="B25" s="14" t="s">
        <v>58</v>
      </c>
      <c r="C25" s="20">
        <v>0.2</v>
      </c>
      <c r="D25" s="20">
        <v>1</v>
      </c>
      <c r="E25" s="20">
        <v>100</v>
      </c>
      <c r="F25" s="20">
        <f t="shared" si="1"/>
        <v>0.2</v>
      </c>
      <c r="G25" s="20">
        <v>0.2</v>
      </c>
      <c r="H25" s="20">
        <v>1</v>
      </c>
      <c r="I25" s="20">
        <v>100</v>
      </c>
      <c r="J25" s="20">
        <f t="shared" si="0"/>
        <v>0.2</v>
      </c>
    </row>
    <row r="26" spans="1:10" x14ac:dyDescent="0.25">
      <c r="A26" s="20">
        <v>13</v>
      </c>
      <c r="B26" s="14" t="s">
        <v>59</v>
      </c>
      <c r="C26" s="20">
        <v>0.3</v>
      </c>
      <c r="D26" s="20">
        <v>5</v>
      </c>
      <c r="E26" s="20">
        <v>20</v>
      </c>
      <c r="F26" s="20">
        <f t="shared" si="1"/>
        <v>0.06</v>
      </c>
      <c r="G26" s="20">
        <v>0.25</v>
      </c>
      <c r="H26" s="20">
        <v>5</v>
      </c>
      <c r="I26" s="20">
        <v>20</v>
      </c>
      <c r="J26" s="20">
        <f t="shared" si="0"/>
        <v>0.05</v>
      </c>
    </row>
    <row r="27" spans="1:10" x14ac:dyDescent="0.25">
      <c r="A27" s="20">
        <v>14</v>
      </c>
      <c r="B27" s="14" t="s">
        <v>60</v>
      </c>
      <c r="C27" s="20">
        <v>2.5</v>
      </c>
      <c r="D27" s="20">
        <v>3</v>
      </c>
      <c r="E27" s="20">
        <v>30</v>
      </c>
      <c r="F27" s="20">
        <f t="shared" si="1"/>
        <v>0.75</v>
      </c>
      <c r="G27" s="20">
        <v>4</v>
      </c>
      <c r="H27" s="20">
        <v>3</v>
      </c>
      <c r="I27" s="20">
        <v>30</v>
      </c>
      <c r="J27" s="20">
        <f t="shared" si="0"/>
        <v>1.2</v>
      </c>
    </row>
    <row r="28" spans="1:10" x14ac:dyDescent="0.25">
      <c r="A28" s="20">
        <v>15</v>
      </c>
      <c r="B28" s="14" t="s">
        <v>61</v>
      </c>
      <c r="C28" s="15"/>
      <c r="D28" s="20">
        <v>2</v>
      </c>
      <c r="E28" s="15"/>
      <c r="F28" s="20">
        <v>0</v>
      </c>
      <c r="G28" s="20">
        <v>3</v>
      </c>
      <c r="H28" s="20">
        <v>2</v>
      </c>
      <c r="I28" s="20">
        <v>50</v>
      </c>
      <c r="J28" s="20">
        <f t="shared" si="0"/>
        <v>1.5</v>
      </c>
    </row>
    <row r="29" spans="1:10" x14ac:dyDescent="0.25">
      <c r="A29" s="20">
        <v>16</v>
      </c>
      <c r="B29" s="14" t="s">
        <v>62</v>
      </c>
      <c r="C29" s="16"/>
      <c r="D29" s="20">
        <v>1</v>
      </c>
      <c r="E29" s="16"/>
      <c r="F29" s="20">
        <v>0</v>
      </c>
      <c r="G29" s="20">
        <v>1</v>
      </c>
      <c r="H29" s="20">
        <v>1</v>
      </c>
      <c r="I29" s="20">
        <v>100</v>
      </c>
      <c r="J29" s="20">
        <f t="shared" si="0"/>
        <v>1</v>
      </c>
    </row>
    <row r="30" spans="1:10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</row>
    <row r="31" spans="1:10" ht="15" customHeight="1" x14ac:dyDescent="0.25">
      <c r="B31" s="125" t="s">
        <v>3815</v>
      </c>
      <c r="C31" s="125"/>
    </row>
    <row r="32" spans="1:10" s="23" customFormat="1" ht="15" x14ac:dyDescent="0.25">
      <c r="A32" s="22"/>
      <c r="B32" s="124"/>
      <c r="C32" s="124"/>
      <c r="D32" s="124"/>
    </row>
  </sheetData>
  <mergeCells count="3">
    <mergeCell ref="B7:J7"/>
    <mergeCell ref="F9:F11"/>
    <mergeCell ref="J9:J11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5"/>
  <sheetViews>
    <sheetView workbookViewId="0">
      <selection sqref="A1:XFD1048576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58" t="s">
        <v>126</v>
      </c>
      <c r="C1" s="758"/>
    </row>
    <row r="2" spans="1:4" s="24" customFormat="1" ht="15" x14ac:dyDescent="0.25">
      <c r="B2" s="721" t="s">
        <v>125</v>
      </c>
      <c r="C2" s="721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55" t="s">
        <v>121</v>
      </c>
      <c r="C7" s="655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122</v>
      </c>
      <c r="C9" s="50" t="s">
        <v>124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56" t="s">
        <v>128</v>
      </c>
      <c r="C11" s="58">
        <v>0.52</v>
      </c>
    </row>
    <row r="12" spans="1:4" s="57" customFormat="1" ht="26.4" x14ac:dyDescent="0.25">
      <c r="A12" s="55">
        <v>2</v>
      </c>
      <c r="B12" s="56" t="s">
        <v>127</v>
      </c>
      <c r="C12" s="58">
        <v>0.4</v>
      </c>
    </row>
    <row r="13" spans="1:4" s="57" customFormat="1" ht="26.4" x14ac:dyDescent="0.25">
      <c r="A13" s="55">
        <v>3</v>
      </c>
      <c r="B13" s="56" t="s">
        <v>129</v>
      </c>
      <c r="C13" s="58">
        <v>0.32</v>
      </c>
    </row>
    <row r="14" spans="1:4" x14ac:dyDescent="0.25">
      <c r="A14" s="38"/>
      <c r="B14" s="38"/>
      <c r="C14" s="38"/>
    </row>
    <row r="15" spans="1:4" ht="15" x14ac:dyDescent="0.25">
      <c r="B15" s="659" t="s">
        <v>3815</v>
      </c>
      <c r="C15" s="659"/>
      <c r="D15" s="659"/>
    </row>
    <row r="16" spans="1:4" s="23" customFormat="1" ht="17.25" customHeight="1" x14ac:dyDescent="0.25">
      <c r="A16" s="21"/>
    </row>
    <row r="17" spans="1:2" s="23" customFormat="1" ht="18" customHeight="1" x14ac:dyDescent="0.25">
      <c r="A17" s="42"/>
      <c r="B17" s="25"/>
    </row>
    <row r="18" spans="1:2" s="23" customFormat="1" ht="15" x14ac:dyDescent="0.25">
      <c r="A18" s="42"/>
      <c r="B18" s="48"/>
    </row>
    <row r="19" spans="1:2" s="23" customFormat="1" ht="15" x14ac:dyDescent="0.25">
      <c r="A19" s="42"/>
      <c r="B19" s="48"/>
    </row>
    <row r="20" spans="1:2" s="23" customFormat="1" ht="15" x14ac:dyDescent="0.25">
      <c r="A20" s="48"/>
    </row>
    <row r="21" spans="1:2" s="23" customFormat="1" ht="15" x14ac:dyDescent="0.25">
      <c r="A21" s="660"/>
      <c r="B21" s="661"/>
    </row>
    <row r="22" spans="1:2" s="23" customFormat="1" ht="15" customHeight="1" x14ac:dyDescent="0.25">
      <c r="A22" s="656"/>
      <c r="B22" s="656"/>
    </row>
    <row r="23" spans="1:2" s="23" customFormat="1" ht="15" x14ac:dyDescent="0.25">
      <c r="A23" s="656"/>
      <c r="B23" s="656"/>
    </row>
    <row r="24" spans="1:2" s="23" customFormat="1" ht="15" x14ac:dyDescent="0.25">
      <c r="A24" s="656"/>
      <c r="B24" s="656"/>
    </row>
    <row r="25" spans="1:2" s="23" customFormat="1" ht="15" x14ac:dyDescent="0.25">
      <c r="A25" s="48"/>
      <c r="B25" s="48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ageMargins left="0.75" right="0.34" top="0.68" bottom="1" header="0.32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26"/>
  <sheetViews>
    <sheetView workbookViewId="0">
      <selection activeCell="B8" sqref="B8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58" t="s">
        <v>126</v>
      </c>
      <c r="C1" s="758"/>
    </row>
    <row r="2" spans="1:4" s="24" customFormat="1" ht="15" x14ac:dyDescent="0.25">
      <c r="B2" s="721" t="s">
        <v>125</v>
      </c>
      <c r="C2" s="721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55" t="s">
        <v>3842</v>
      </c>
      <c r="C7" s="655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122</v>
      </c>
      <c r="C9" s="130" t="s">
        <v>3840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56" t="s">
        <v>128</v>
      </c>
      <c r="C11" s="131">
        <v>30.8</v>
      </c>
    </row>
    <row r="12" spans="1:4" s="57" customFormat="1" ht="26.4" x14ac:dyDescent="0.25">
      <c r="A12" s="55">
        <v>2</v>
      </c>
      <c r="B12" s="56" t="s">
        <v>127</v>
      </c>
      <c r="C12" s="131">
        <v>29</v>
      </c>
    </row>
    <row r="13" spans="1:4" s="57" customFormat="1" ht="26.4" x14ac:dyDescent="0.25">
      <c r="A13" s="55">
        <v>3</v>
      </c>
      <c r="B13" s="56" t="s">
        <v>129</v>
      </c>
      <c r="C13" s="131">
        <v>20.8</v>
      </c>
    </row>
    <row r="14" spans="1:4" s="57" customFormat="1" ht="26.4" x14ac:dyDescent="0.25">
      <c r="A14" s="55">
        <v>4</v>
      </c>
      <c r="B14" s="56" t="s">
        <v>3841</v>
      </c>
      <c r="C14" s="131">
        <v>35.4</v>
      </c>
    </row>
    <row r="15" spans="1:4" x14ac:dyDescent="0.25">
      <c r="A15" s="38"/>
      <c r="B15" s="38"/>
      <c r="C15" s="38"/>
    </row>
    <row r="16" spans="1:4" ht="15" x14ac:dyDescent="0.25">
      <c r="B16" s="659" t="s">
        <v>3815</v>
      </c>
      <c r="C16" s="659"/>
      <c r="D16" s="659"/>
    </row>
    <row r="17" spans="1:2" s="23" customFormat="1" ht="17.25" customHeight="1" x14ac:dyDescent="0.25">
      <c r="A17" s="21"/>
    </row>
    <row r="18" spans="1:2" s="23" customFormat="1" ht="18" customHeight="1" x14ac:dyDescent="0.25">
      <c r="A18" s="42"/>
      <c r="B18" s="25"/>
    </row>
    <row r="19" spans="1:2" s="23" customFormat="1" ht="15" x14ac:dyDescent="0.25">
      <c r="A19" s="42"/>
      <c r="B19" s="129"/>
    </row>
    <row r="20" spans="1:2" s="23" customFormat="1" ht="15" x14ac:dyDescent="0.25">
      <c r="A20" s="42"/>
      <c r="B20" s="129"/>
    </row>
    <row r="21" spans="1:2" s="23" customFormat="1" ht="15" x14ac:dyDescent="0.25">
      <c r="A21" s="129"/>
    </row>
    <row r="22" spans="1:2" s="23" customFormat="1" ht="15" x14ac:dyDescent="0.25">
      <c r="A22" s="660"/>
      <c r="B22" s="661"/>
    </row>
    <row r="23" spans="1:2" s="23" customFormat="1" ht="15" customHeight="1" x14ac:dyDescent="0.25">
      <c r="A23" s="656"/>
      <c r="B23" s="656"/>
    </row>
    <row r="24" spans="1:2" s="23" customFormat="1" ht="15" x14ac:dyDescent="0.25">
      <c r="A24" s="656"/>
      <c r="B24" s="656"/>
    </row>
    <row r="25" spans="1:2" s="23" customFormat="1" ht="15" x14ac:dyDescent="0.25">
      <c r="A25" s="656"/>
      <c r="B25" s="656"/>
    </row>
    <row r="26" spans="1:2" s="23" customFormat="1" ht="15" x14ac:dyDescent="0.25">
      <c r="A26" s="129"/>
      <c r="B26" s="129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ageMargins left="0.75" right="0.34" top="0.68" bottom="1" header="0.32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27"/>
  <sheetViews>
    <sheetView workbookViewId="0">
      <selection activeCell="E12" sqref="E12:E15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5" s="24" customFormat="1" ht="15" x14ac:dyDescent="0.25">
      <c r="B1" s="758" t="s">
        <v>126</v>
      </c>
      <c r="C1" s="758"/>
    </row>
    <row r="2" spans="1:5" s="24" customFormat="1" ht="15" x14ac:dyDescent="0.25">
      <c r="B2" s="721" t="s">
        <v>125</v>
      </c>
      <c r="C2" s="721"/>
    </row>
    <row r="3" spans="1:5" s="24" customFormat="1" ht="15" x14ac:dyDescent="0.25"/>
    <row r="4" spans="1:5" s="24" customFormat="1" ht="15" x14ac:dyDescent="0.25"/>
    <row r="5" spans="1:5" s="24" customFormat="1" ht="15" x14ac:dyDescent="0.25"/>
    <row r="6" spans="1:5" ht="15.6" x14ac:dyDescent="0.3">
      <c r="A6" s="10"/>
      <c r="B6" s="10"/>
    </row>
    <row r="7" spans="1:5" ht="48" customHeight="1" x14ac:dyDescent="0.25">
      <c r="A7" s="11"/>
      <c r="B7" s="655" t="s">
        <v>3817</v>
      </c>
      <c r="C7" s="655"/>
      <c r="D7" s="25"/>
    </row>
    <row r="8" spans="1:5" x14ac:dyDescent="0.25">
      <c r="A8" s="12"/>
      <c r="B8" s="12"/>
    </row>
    <row r="9" spans="1:5" s="51" customFormat="1" ht="31.2" customHeight="1" x14ac:dyDescent="0.25">
      <c r="A9" s="49" t="s">
        <v>123</v>
      </c>
      <c r="B9" s="759" t="s">
        <v>122</v>
      </c>
      <c r="C9" s="760" t="s">
        <v>3822</v>
      </c>
      <c r="D9" s="760"/>
      <c r="E9" s="760"/>
    </row>
    <row r="10" spans="1:5" s="51" customFormat="1" ht="31.2" customHeight="1" x14ac:dyDescent="0.25">
      <c r="A10" s="49"/>
      <c r="B10" s="759"/>
      <c r="C10" s="67" t="s">
        <v>3818</v>
      </c>
      <c r="D10" s="115" t="s">
        <v>3819</v>
      </c>
      <c r="E10" s="115" t="s">
        <v>3823</v>
      </c>
    </row>
    <row r="11" spans="1:5" s="54" customFormat="1" ht="10.199999999999999" x14ac:dyDescent="0.2">
      <c r="A11" s="52">
        <v>1</v>
      </c>
      <c r="B11" s="52">
        <v>2</v>
      </c>
      <c r="C11" s="52">
        <v>3</v>
      </c>
      <c r="D11" s="52">
        <v>4</v>
      </c>
      <c r="E11" s="52">
        <v>5</v>
      </c>
    </row>
    <row r="12" spans="1:5" s="57" customFormat="1" ht="24.6" customHeight="1" x14ac:dyDescent="0.25">
      <c r="A12" s="55">
        <v>1</v>
      </c>
      <c r="B12" s="118" t="s">
        <v>128</v>
      </c>
      <c r="C12" s="58">
        <v>18.809999999999999</v>
      </c>
      <c r="D12" s="58">
        <v>18.809999999999999</v>
      </c>
      <c r="E12" s="58">
        <v>0.26400000000000001</v>
      </c>
    </row>
    <row r="13" spans="1:5" s="57" customFormat="1" ht="24.6" customHeight="1" x14ac:dyDescent="0.25">
      <c r="A13" s="55">
        <v>2</v>
      </c>
      <c r="B13" s="118" t="s">
        <v>3816</v>
      </c>
      <c r="C13" s="58">
        <v>28.22</v>
      </c>
      <c r="D13" s="58">
        <v>28.22</v>
      </c>
      <c r="E13" s="58">
        <v>0.26400000000000001</v>
      </c>
    </row>
    <row r="14" spans="1:5" s="57" customFormat="1" ht="26.4" x14ac:dyDescent="0.25">
      <c r="A14" s="55">
        <v>3</v>
      </c>
      <c r="B14" s="118" t="s">
        <v>127</v>
      </c>
      <c r="C14" s="58">
        <v>3.6</v>
      </c>
      <c r="D14" s="58">
        <v>3.6</v>
      </c>
      <c r="E14" s="58">
        <v>3.4000000000000002E-2</v>
      </c>
    </row>
    <row r="15" spans="1:5" s="57" customFormat="1" ht="26.4" x14ac:dyDescent="0.25">
      <c r="A15" s="55">
        <v>4</v>
      </c>
      <c r="B15" s="118" t="s">
        <v>129</v>
      </c>
      <c r="C15" s="58">
        <v>0.9</v>
      </c>
      <c r="D15" s="58">
        <v>0.9</v>
      </c>
      <c r="E15" s="58">
        <v>1.2E-2</v>
      </c>
    </row>
    <row r="16" spans="1:5" x14ac:dyDescent="0.25">
      <c r="A16" s="38"/>
      <c r="B16" s="38"/>
      <c r="C16" s="38"/>
    </row>
    <row r="17" spans="1:4" ht="15" x14ac:dyDescent="0.25">
      <c r="B17" s="659" t="s">
        <v>3815</v>
      </c>
      <c r="C17" s="659"/>
      <c r="D17" s="659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1"/>
    </row>
    <row r="21" spans="1:4" s="23" customFormat="1" ht="15" x14ac:dyDescent="0.25">
      <c r="A21" s="42"/>
      <c r="B21" s="121"/>
    </row>
    <row r="22" spans="1:4" s="23" customFormat="1" ht="15" x14ac:dyDescent="0.25">
      <c r="A22" s="121"/>
    </row>
    <row r="23" spans="1:4" s="23" customFormat="1" ht="15" x14ac:dyDescent="0.25">
      <c r="A23" s="660"/>
      <c r="B23" s="661"/>
    </row>
    <row r="24" spans="1:4" s="23" customFormat="1" ht="15" customHeight="1" x14ac:dyDescent="0.25">
      <c r="A24" s="656"/>
      <c r="B24" s="656"/>
    </row>
    <row r="25" spans="1:4" s="23" customFormat="1" ht="15" x14ac:dyDescent="0.25">
      <c r="A25" s="656"/>
      <c r="B25" s="656"/>
    </row>
    <row r="26" spans="1:4" s="23" customFormat="1" ht="15" x14ac:dyDescent="0.25">
      <c r="A26" s="656"/>
      <c r="B26" s="656"/>
    </row>
    <row r="27" spans="1:4" s="23" customFormat="1" ht="15" x14ac:dyDescent="0.25">
      <c r="A27" s="121"/>
      <c r="B27" s="121"/>
    </row>
  </sheetData>
  <mergeCells count="10">
    <mergeCell ref="A25:B25"/>
    <mergeCell ref="A26:B26"/>
    <mergeCell ref="B9:B10"/>
    <mergeCell ref="C9:E9"/>
    <mergeCell ref="B1:C1"/>
    <mergeCell ref="B2:C2"/>
    <mergeCell ref="B7:C7"/>
    <mergeCell ref="B17:D17"/>
    <mergeCell ref="A23:B23"/>
    <mergeCell ref="A24:B24"/>
  </mergeCells>
  <pageMargins left="0.75" right="0.34" top="0.68" bottom="1" header="0.32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24"/>
  <sheetViews>
    <sheetView workbookViewId="0">
      <selection activeCell="B12" sqref="B12"/>
    </sheetView>
  </sheetViews>
  <sheetFormatPr defaultRowHeight="13.2" x14ac:dyDescent="0.25"/>
  <cols>
    <col min="1" max="1" width="3.77734375" customWidth="1"/>
    <col min="2" max="2" width="39.5546875" customWidth="1"/>
    <col min="3" max="3" width="14.77734375" customWidth="1"/>
    <col min="4" max="4" width="13.77734375" customWidth="1"/>
  </cols>
  <sheetData>
    <row r="1" spans="1:3" s="24" customFormat="1" ht="15" x14ac:dyDescent="0.25">
      <c r="B1" s="122" t="s">
        <v>126</v>
      </c>
    </row>
    <row r="2" spans="1:3" s="24" customFormat="1" ht="15" x14ac:dyDescent="0.25">
      <c r="B2" s="123" t="s">
        <v>125</v>
      </c>
    </row>
    <row r="3" spans="1:3" s="24" customFormat="1" ht="15" x14ac:dyDescent="0.25"/>
    <row r="4" spans="1:3" s="24" customFormat="1" ht="15" x14ac:dyDescent="0.25"/>
    <row r="5" spans="1:3" s="24" customFormat="1" ht="15" x14ac:dyDescent="0.25"/>
    <row r="6" spans="1:3" ht="15.6" x14ac:dyDescent="0.3">
      <c r="A6" s="10"/>
      <c r="B6" s="10"/>
    </row>
    <row r="7" spans="1:3" ht="48" customHeight="1" x14ac:dyDescent="0.25">
      <c r="A7" s="11"/>
      <c r="B7" s="120" t="s">
        <v>3820</v>
      </c>
      <c r="C7" s="25"/>
    </row>
    <row r="8" spans="1:3" x14ac:dyDescent="0.25">
      <c r="A8" s="12"/>
      <c r="B8" s="12"/>
    </row>
    <row r="9" spans="1:3" s="51" customFormat="1" ht="61.2" customHeight="1" x14ac:dyDescent="0.25">
      <c r="A9" s="49" t="s">
        <v>123</v>
      </c>
      <c r="B9" s="66" t="s">
        <v>122</v>
      </c>
      <c r="C9" s="115" t="s">
        <v>3821</v>
      </c>
    </row>
    <row r="10" spans="1:3" s="54" customFormat="1" ht="10.199999999999999" x14ac:dyDescent="0.2">
      <c r="A10" s="52">
        <v>1</v>
      </c>
      <c r="B10" s="52">
        <v>2</v>
      </c>
      <c r="C10" s="52">
        <v>4</v>
      </c>
    </row>
    <row r="11" spans="1:3" s="57" customFormat="1" ht="24.6" customHeight="1" x14ac:dyDescent="0.25">
      <c r="A11" s="55">
        <v>1</v>
      </c>
      <c r="B11" s="118" t="s">
        <v>128</v>
      </c>
      <c r="C11" s="58">
        <v>0.216</v>
      </c>
    </row>
    <row r="12" spans="1:3" s="57" customFormat="1" ht="39.6" x14ac:dyDescent="0.25">
      <c r="A12" s="55">
        <v>2</v>
      </c>
      <c r="B12" s="118" t="s">
        <v>3824</v>
      </c>
      <c r="C12" s="58">
        <v>0.16800000000000001</v>
      </c>
    </row>
    <row r="13" spans="1:3" x14ac:dyDescent="0.25">
      <c r="A13" s="38"/>
      <c r="B13" s="38"/>
    </row>
    <row r="14" spans="1:3" ht="15" x14ac:dyDescent="0.25">
      <c r="B14" s="659" t="s">
        <v>3815</v>
      </c>
      <c r="C14" s="659"/>
    </row>
    <row r="15" spans="1:3" s="23" customFormat="1" ht="17.25" customHeight="1" x14ac:dyDescent="0.25">
      <c r="A15" s="21"/>
    </row>
    <row r="16" spans="1:3" s="23" customFormat="1" ht="18" customHeight="1" x14ac:dyDescent="0.25">
      <c r="A16" s="42"/>
      <c r="B16" s="25"/>
    </row>
    <row r="17" spans="1:2" s="23" customFormat="1" ht="15" x14ac:dyDescent="0.25">
      <c r="A17" s="42"/>
      <c r="B17" s="121"/>
    </row>
    <row r="18" spans="1:2" s="23" customFormat="1" ht="15" x14ac:dyDescent="0.25">
      <c r="A18" s="42"/>
      <c r="B18" s="121"/>
    </row>
    <row r="19" spans="1:2" s="23" customFormat="1" ht="15" x14ac:dyDescent="0.25">
      <c r="A19" s="121"/>
    </row>
    <row r="20" spans="1:2" s="23" customFormat="1" ht="15" x14ac:dyDescent="0.25">
      <c r="A20" s="660"/>
      <c r="B20" s="661"/>
    </row>
    <row r="21" spans="1:2" s="23" customFormat="1" ht="15" customHeight="1" x14ac:dyDescent="0.25">
      <c r="A21" s="656"/>
      <c r="B21" s="656"/>
    </row>
    <row r="22" spans="1:2" s="23" customFormat="1" ht="15" x14ac:dyDescent="0.25">
      <c r="A22" s="656"/>
      <c r="B22" s="656"/>
    </row>
    <row r="23" spans="1:2" s="23" customFormat="1" ht="15" x14ac:dyDescent="0.25">
      <c r="A23" s="656"/>
      <c r="B23" s="656"/>
    </row>
    <row r="24" spans="1:2" s="23" customFormat="1" ht="15" x14ac:dyDescent="0.25">
      <c r="A24" s="121"/>
      <c r="B24" s="121"/>
    </row>
  </sheetData>
  <mergeCells count="5">
    <mergeCell ref="A20:B20"/>
    <mergeCell ref="A21:B21"/>
    <mergeCell ref="A22:B22"/>
    <mergeCell ref="A23:B23"/>
    <mergeCell ref="B14:C14"/>
  </mergeCells>
  <pageMargins left="0.75" right="0.34" top="0.68" bottom="1" header="0.32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24"/>
  <sheetViews>
    <sheetView workbookViewId="0">
      <selection activeCell="B14" sqref="B14:D14"/>
    </sheetView>
  </sheetViews>
  <sheetFormatPr defaultRowHeight="13.2" x14ac:dyDescent="0.25"/>
  <cols>
    <col min="1" max="1" width="3.77734375" customWidth="1"/>
    <col min="2" max="2" width="26" customWidth="1"/>
    <col min="3" max="3" width="12.21875" customWidth="1"/>
    <col min="4" max="4" width="11.21875" customWidth="1"/>
    <col min="5" max="5" width="13.44140625" customWidth="1"/>
    <col min="6" max="6" width="12.21875" customWidth="1"/>
    <col min="7" max="7" width="14.77734375" customWidth="1"/>
    <col min="8" max="8" width="13.77734375" customWidth="1"/>
  </cols>
  <sheetData>
    <row r="1" spans="1:7" s="24" customFormat="1" ht="15" x14ac:dyDescent="0.25">
      <c r="B1" s="761" t="s">
        <v>126</v>
      </c>
      <c r="C1" s="761"/>
      <c r="D1" s="761"/>
      <c r="E1" s="761"/>
      <c r="F1" s="761"/>
    </row>
    <row r="2" spans="1:7" s="24" customFormat="1" ht="15" x14ac:dyDescent="0.25">
      <c r="B2" s="762" t="s">
        <v>125</v>
      </c>
      <c r="C2" s="762"/>
      <c r="D2" s="762"/>
      <c r="E2" s="762"/>
      <c r="F2" s="762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65.55" customHeight="1" x14ac:dyDescent="0.25">
      <c r="A7" s="11"/>
      <c r="B7" s="655" t="s">
        <v>3797</v>
      </c>
      <c r="C7" s="655"/>
      <c r="D7" s="655"/>
      <c r="E7" s="655"/>
      <c r="F7" s="655"/>
      <c r="G7" s="25"/>
    </row>
    <row r="8" spans="1:7" x14ac:dyDescent="0.25">
      <c r="A8" s="12"/>
      <c r="B8" s="12"/>
      <c r="C8" s="12"/>
      <c r="D8" s="12"/>
      <c r="E8" s="12"/>
    </row>
    <row r="9" spans="1:7" s="51" customFormat="1" ht="105" customHeight="1" x14ac:dyDescent="0.25">
      <c r="A9" s="49" t="s">
        <v>123</v>
      </c>
      <c r="B9" s="49" t="s">
        <v>3798</v>
      </c>
      <c r="C9" s="49" t="s">
        <v>3801</v>
      </c>
      <c r="D9" s="49" t="s">
        <v>3802</v>
      </c>
      <c r="E9" s="49" t="s">
        <v>3803</v>
      </c>
      <c r="F9" s="50" t="s">
        <v>3804</v>
      </c>
    </row>
    <row r="10" spans="1:7" s="54" customFormat="1" ht="10.199999999999999" x14ac:dyDescent="0.2">
      <c r="A10" s="52">
        <v>1</v>
      </c>
      <c r="B10" s="53">
        <v>2</v>
      </c>
      <c r="C10" s="53"/>
      <c r="D10" s="53"/>
      <c r="E10" s="53"/>
      <c r="F10" s="52">
        <v>3</v>
      </c>
    </row>
    <row r="11" spans="1:7" s="57" customFormat="1" ht="53.55" customHeight="1" x14ac:dyDescent="0.25">
      <c r="A11" s="55">
        <v>1</v>
      </c>
      <c r="B11" s="56" t="s">
        <v>3800</v>
      </c>
      <c r="C11" s="56">
        <v>4</v>
      </c>
      <c r="D11" s="56">
        <v>12</v>
      </c>
      <c r="E11" s="56">
        <v>5</v>
      </c>
      <c r="F11" s="58">
        <f>C11*D11*(1/E11)</f>
        <v>9.6000000000000014</v>
      </c>
    </row>
    <row r="12" spans="1:7" s="57" customFormat="1" ht="60.6" customHeight="1" x14ac:dyDescent="0.25">
      <c r="A12" s="55">
        <v>2</v>
      </c>
      <c r="B12" s="56" t="s">
        <v>3799</v>
      </c>
      <c r="C12" s="56">
        <v>2</v>
      </c>
      <c r="D12" s="56">
        <v>12</v>
      </c>
      <c r="E12" s="56">
        <v>5</v>
      </c>
      <c r="F12" s="58">
        <f>C12*D12*(1/E12)</f>
        <v>4.8000000000000007</v>
      </c>
    </row>
    <row r="13" spans="1:7" x14ac:dyDescent="0.25">
      <c r="A13" s="38"/>
      <c r="B13" s="38"/>
      <c r="C13" s="38"/>
      <c r="D13" s="38"/>
      <c r="E13" s="38"/>
      <c r="F13" s="38"/>
    </row>
    <row r="14" spans="1:7" ht="15" x14ac:dyDescent="0.25">
      <c r="B14" s="659" t="s">
        <v>3815</v>
      </c>
      <c r="C14" s="659"/>
      <c r="D14" s="659"/>
    </row>
    <row r="15" spans="1:7" s="23" customFormat="1" ht="17.25" customHeight="1" x14ac:dyDescent="0.25">
      <c r="A15" s="21"/>
    </row>
    <row r="16" spans="1:7" s="23" customFormat="1" ht="18" customHeight="1" x14ac:dyDescent="0.25">
      <c r="A16" s="42"/>
      <c r="B16" s="25"/>
      <c r="C16" s="25"/>
      <c r="D16" s="25"/>
      <c r="E16" s="25"/>
    </row>
    <row r="17" spans="1:5" s="23" customFormat="1" ht="15" x14ac:dyDescent="0.25">
      <c r="A17" s="42"/>
      <c r="B17" s="48"/>
      <c r="C17" s="116"/>
      <c r="D17" s="116"/>
      <c r="E17" s="116"/>
    </row>
    <row r="18" spans="1:5" s="23" customFormat="1" ht="15" x14ac:dyDescent="0.25">
      <c r="A18" s="42"/>
      <c r="B18" s="48"/>
      <c r="C18" s="116"/>
      <c r="D18" s="116"/>
      <c r="E18" s="116"/>
    </row>
    <row r="19" spans="1:5" s="23" customFormat="1" ht="15" x14ac:dyDescent="0.25">
      <c r="A19" s="48"/>
    </row>
    <row r="20" spans="1:5" s="23" customFormat="1" ht="15" x14ac:dyDescent="0.25">
      <c r="A20" s="660"/>
      <c r="B20" s="661"/>
      <c r="C20" s="117"/>
      <c r="D20" s="117"/>
      <c r="E20" s="117"/>
    </row>
    <row r="21" spans="1:5" s="23" customFormat="1" ht="15" customHeight="1" x14ac:dyDescent="0.25">
      <c r="A21" s="656"/>
      <c r="B21" s="656"/>
      <c r="C21" s="116"/>
      <c r="D21" s="116"/>
      <c r="E21" s="116"/>
    </row>
    <row r="22" spans="1:5" s="23" customFormat="1" ht="15" x14ac:dyDescent="0.25">
      <c r="A22" s="656"/>
      <c r="B22" s="656"/>
      <c r="C22" s="116"/>
      <c r="D22" s="116"/>
      <c r="E22" s="116"/>
    </row>
    <row r="23" spans="1:5" s="23" customFormat="1" ht="15" x14ac:dyDescent="0.25">
      <c r="A23" s="656"/>
      <c r="B23" s="656"/>
      <c r="C23" s="116"/>
      <c r="D23" s="116"/>
      <c r="E23" s="116"/>
    </row>
    <row r="24" spans="1:5" s="23" customFormat="1" ht="15" x14ac:dyDescent="0.25">
      <c r="A24" s="48"/>
      <c r="B24" s="48"/>
      <c r="C24" s="116"/>
      <c r="D24" s="116"/>
      <c r="E24" s="116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ageMargins left="0.72" right="0.34" top="0.68" bottom="1" header="0.32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39"/>
  <sheetViews>
    <sheetView workbookViewId="0">
      <selection activeCell="B39" sqref="B39:D39"/>
    </sheetView>
  </sheetViews>
  <sheetFormatPr defaultColWidth="8.77734375" defaultRowHeight="13.2" x14ac:dyDescent="0.25"/>
  <cols>
    <col min="1" max="1" width="3.77734375" style="94" customWidth="1"/>
    <col min="2" max="2" width="39.5546875" style="94" customWidth="1"/>
    <col min="3" max="3" width="16.21875" style="94" customWidth="1"/>
    <col min="4" max="4" width="13.21875" style="94" customWidth="1"/>
    <col min="5" max="5" width="15.5546875" style="94" customWidth="1"/>
    <col min="6" max="6" width="19.21875" style="94" customWidth="1"/>
    <col min="7" max="7" width="14.77734375" style="94" customWidth="1"/>
    <col min="8" max="8" width="13.77734375" style="94" customWidth="1"/>
    <col min="9" max="16384" width="8.77734375" style="94"/>
  </cols>
  <sheetData>
    <row r="1" spans="1:7" s="92" customFormat="1" ht="15" x14ac:dyDescent="0.25">
      <c r="B1" s="761" t="s">
        <v>126</v>
      </c>
      <c r="C1" s="761"/>
      <c r="D1" s="761"/>
      <c r="E1" s="761"/>
      <c r="F1" s="761"/>
    </row>
    <row r="2" spans="1:7" s="92" customFormat="1" ht="15" x14ac:dyDescent="0.25">
      <c r="B2" s="762" t="s">
        <v>125</v>
      </c>
      <c r="C2" s="762"/>
      <c r="D2" s="762"/>
      <c r="E2" s="762"/>
      <c r="F2" s="762"/>
    </row>
    <row r="3" spans="1:7" s="92" customFormat="1" x14ac:dyDescent="0.25"/>
    <row r="4" spans="1:7" s="92" customFormat="1" x14ac:dyDescent="0.25"/>
    <row r="5" spans="1:7" s="92" customFormat="1" x14ac:dyDescent="0.25"/>
    <row r="6" spans="1:7" x14ac:dyDescent="0.25">
      <c r="A6" s="93"/>
      <c r="B6" s="93"/>
      <c r="C6" s="93"/>
      <c r="D6" s="93"/>
      <c r="E6" s="93"/>
    </row>
    <row r="7" spans="1:7" ht="48" customHeight="1" x14ac:dyDescent="0.25">
      <c r="A7" s="11"/>
      <c r="B7" s="655" t="s">
        <v>3755</v>
      </c>
      <c r="C7" s="655"/>
      <c r="D7" s="655"/>
      <c r="E7" s="655"/>
      <c r="F7" s="655"/>
      <c r="G7" s="95"/>
    </row>
    <row r="8" spans="1:7" x14ac:dyDescent="0.25">
      <c r="A8" s="12"/>
      <c r="B8" s="12"/>
      <c r="C8" s="12"/>
      <c r="D8" s="12"/>
      <c r="E8" s="12"/>
    </row>
    <row r="9" spans="1:7" s="97" customFormat="1" ht="43.2" customHeight="1" x14ac:dyDescent="0.25">
      <c r="A9" s="49" t="s">
        <v>123</v>
      </c>
      <c r="B9" s="49" t="s">
        <v>3727</v>
      </c>
      <c r="C9" s="49" t="s">
        <v>3756</v>
      </c>
      <c r="D9" s="49" t="s">
        <v>3757</v>
      </c>
      <c r="E9" s="49" t="s">
        <v>131</v>
      </c>
      <c r="F9" s="96" t="s">
        <v>130</v>
      </c>
    </row>
    <row r="10" spans="1:7" s="100" customFormat="1" x14ac:dyDescent="0.25">
      <c r="A10" s="98">
        <v>1</v>
      </c>
      <c r="B10" s="99">
        <v>2</v>
      </c>
      <c r="C10" s="98">
        <v>3</v>
      </c>
      <c r="D10" s="99">
        <v>4</v>
      </c>
      <c r="E10" s="98">
        <v>5</v>
      </c>
      <c r="F10" s="98">
        <v>6</v>
      </c>
    </row>
    <row r="11" spans="1:7" s="100" customFormat="1" x14ac:dyDescent="0.25">
      <c r="A11" s="98"/>
      <c r="B11" s="763" t="s">
        <v>3758</v>
      </c>
      <c r="C11" s="764"/>
      <c r="D11" s="764"/>
      <c r="E11" s="764"/>
      <c r="F11" s="765"/>
    </row>
    <row r="12" spans="1:7" s="101" customFormat="1" ht="31.2" customHeight="1" x14ac:dyDescent="0.25">
      <c r="A12" s="110">
        <v>1</v>
      </c>
      <c r="B12" s="108" t="s">
        <v>3759</v>
      </c>
      <c r="C12" s="106" t="s">
        <v>3779</v>
      </c>
      <c r="D12" s="106"/>
      <c r="E12" s="106" t="s">
        <v>45</v>
      </c>
      <c r="F12" s="109">
        <v>1</v>
      </c>
    </row>
    <row r="13" spans="1:7" s="101" customFormat="1" ht="26.4" x14ac:dyDescent="0.25">
      <c r="A13" s="110">
        <v>2</v>
      </c>
      <c r="B13" s="108" t="s">
        <v>2955</v>
      </c>
      <c r="C13" s="106" t="s">
        <v>3780</v>
      </c>
      <c r="D13" s="106" t="s">
        <v>3786</v>
      </c>
      <c r="E13" s="106" t="s">
        <v>45</v>
      </c>
      <c r="F13" s="109">
        <v>1</v>
      </c>
    </row>
    <row r="14" spans="1:7" s="101" customFormat="1" ht="26.4" x14ac:dyDescent="0.25">
      <c r="A14" s="110">
        <v>3</v>
      </c>
      <c r="B14" s="108" t="s">
        <v>2955</v>
      </c>
      <c r="C14" s="106" t="s">
        <v>3784</v>
      </c>
      <c r="D14" s="106" t="s">
        <v>3787</v>
      </c>
      <c r="E14" s="106" t="s">
        <v>45</v>
      </c>
      <c r="F14" s="109">
        <v>1</v>
      </c>
    </row>
    <row r="15" spans="1:7" s="101" customFormat="1" ht="13.95" customHeight="1" x14ac:dyDescent="0.25">
      <c r="A15" s="110">
        <v>4</v>
      </c>
      <c r="B15" s="108" t="s">
        <v>2955</v>
      </c>
      <c r="C15" s="106" t="s">
        <v>3784</v>
      </c>
      <c r="D15" s="106" t="s">
        <v>3788</v>
      </c>
      <c r="E15" s="106" t="s">
        <v>45</v>
      </c>
      <c r="F15" s="109">
        <v>1</v>
      </c>
    </row>
    <row r="16" spans="1:7" s="101" customFormat="1" x14ac:dyDescent="0.25">
      <c r="A16" s="110">
        <v>5</v>
      </c>
      <c r="B16" s="108" t="s">
        <v>3760</v>
      </c>
      <c r="C16" s="106" t="s">
        <v>3784</v>
      </c>
      <c r="D16" s="106" t="s">
        <v>3789</v>
      </c>
      <c r="E16" s="106" t="s">
        <v>45</v>
      </c>
      <c r="F16" s="109">
        <v>1</v>
      </c>
    </row>
    <row r="17" spans="1:7" s="101" customFormat="1" x14ac:dyDescent="0.25">
      <c r="A17" s="110">
        <v>6</v>
      </c>
      <c r="B17" s="108" t="s">
        <v>3760</v>
      </c>
      <c r="C17" s="106" t="s">
        <v>3784</v>
      </c>
      <c r="D17" s="106" t="s">
        <v>3787</v>
      </c>
      <c r="E17" s="106" t="s">
        <v>45</v>
      </c>
      <c r="F17" s="109">
        <v>2</v>
      </c>
    </row>
    <row r="18" spans="1:7" s="101" customFormat="1" ht="13.95" customHeight="1" x14ac:dyDescent="0.25">
      <c r="A18" s="110">
        <v>7</v>
      </c>
      <c r="B18" s="108" t="s">
        <v>3760</v>
      </c>
      <c r="C18" s="106" t="s">
        <v>3784</v>
      </c>
      <c r="D18" s="106" t="s">
        <v>3788</v>
      </c>
      <c r="E18" s="106" t="s">
        <v>45</v>
      </c>
      <c r="F18" s="109">
        <v>2</v>
      </c>
    </row>
    <row r="19" spans="1:7" s="102" customFormat="1" ht="39.6" x14ac:dyDescent="0.25">
      <c r="A19" s="110">
        <v>8</v>
      </c>
      <c r="B19" s="105" t="s">
        <v>3761</v>
      </c>
      <c r="C19" s="106" t="s">
        <v>3781</v>
      </c>
      <c r="D19" s="106"/>
      <c r="E19" s="106" t="s">
        <v>45</v>
      </c>
      <c r="F19" s="104">
        <v>1</v>
      </c>
    </row>
    <row r="20" spans="1:7" s="102" customFormat="1" ht="39.6" x14ac:dyDescent="0.25">
      <c r="A20" s="110">
        <v>9</v>
      </c>
      <c r="B20" s="105" t="s">
        <v>3762</v>
      </c>
      <c r="C20" s="106" t="s">
        <v>3782</v>
      </c>
      <c r="D20" s="106" t="s">
        <v>3810</v>
      </c>
      <c r="E20" s="106" t="s">
        <v>3785</v>
      </c>
      <c r="F20" s="104">
        <v>1</v>
      </c>
    </row>
    <row r="21" spans="1:7" s="102" customFormat="1" ht="26.4" x14ac:dyDescent="0.25">
      <c r="A21" s="110">
        <v>10</v>
      </c>
      <c r="B21" s="105" t="s">
        <v>3763</v>
      </c>
      <c r="C21" s="106" t="s">
        <v>3783</v>
      </c>
      <c r="D21" s="106" t="s">
        <v>3811</v>
      </c>
      <c r="E21" s="106" t="s">
        <v>45</v>
      </c>
      <c r="F21" s="104">
        <v>2</v>
      </c>
    </row>
    <row r="22" spans="1:7" s="102" customFormat="1" ht="26.4" x14ac:dyDescent="0.25">
      <c r="A22" s="110">
        <v>11</v>
      </c>
      <c r="B22" s="105" t="s">
        <v>3763</v>
      </c>
      <c r="C22" s="106" t="s">
        <v>3783</v>
      </c>
      <c r="D22" s="106" t="s">
        <v>3812</v>
      </c>
      <c r="E22" s="106" t="s">
        <v>45</v>
      </c>
      <c r="F22" s="104">
        <v>10</v>
      </c>
    </row>
    <row r="23" spans="1:7" s="102" customFormat="1" ht="15" customHeight="1" x14ac:dyDescent="0.25">
      <c r="A23" s="110">
        <v>12</v>
      </c>
      <c r="B23" s="105" t="s">
        <v>3764</v>
      </c>
      <c r="C23" s="106" t="s">
        <v>3783</v>
      </c>
      <c r="D23" s="106" t="s">
        <v>3813</v>
      </c>
      <c r="E23" s="106" t="s">
        <v>45</v>
      </c>
      <c r="F23" s="104">
        <v>1</v>
      </c>
    </row>
    <row r="24" spans="1:7" s="102" customFormat="1" x14ac:dyDescent="0.25">
      <c r="A24" s="110"/>
      <c r="B24" s="766" t="s">
        <v>3765</v>
      </c>
      <c r="C24" s="767"/>
      <c r="D24" s="767"/>
      <c r="E24" s="767"/>
      <c r="F24" s="768"/>
    </row>
    <row r="25" spans="1:7" s="102" customFormat="1" ht="56.55" customHeight="1" x14ac:dyDescent="0.25">
      <c r="A25" s="110">
        <v>1</v>
      </c>
      <c r="B25" s="105" t="s">
        <v>3766</v>
      </c>
      <c r="C25" s="106" t="s">
        <v>3783</v>
      </c>
      <c r="D25" s="104"/>
      <c r="E25" s="106" t="s">
        <v>45</v>
      </c>
      <c r="F25" s="104">
        <v>1</v>
      </c>
    </row>
    <row r="26" spans="1:7" s="102" customFormat="1" x14ac:dyDescent="0.25">
      <c r="A26" s="105"/>
      <c r="B26" s="769" t="s">
        <v>3767</v>
      </c>
      <c r="C26" s="770"/>
      <c r="D26" s="770"/>
      <c r="E26" s="770"/>
      <c r="F26" s="771"/>
    </row>
    <row r="27" spans="1:7" ht="39.6" x14ac:dyDescent="0.25">
      <c r="A27" s="111">
        <v>1</v>
      </c>
      <c r="B27" s="112" t="s">
        <v>3768</v>
      </c>
      <c r="C27" s="106" t="s">
        <v>3790</v>
      </c>
      <c r="D27" s="114"/>
      <c r="E27" s="106" t="s">
        <v>45</v>
      </c>
      <c r="F27" s="104">
        <v>1</v>
      </c>
      <c r="G27" s="95"/>
    </row>
    <row r="28" spans="1:7" ht="39.6" x14ac:dyDescent="0.25">
      <c r="A28" s="111">
        <v>2</v>
      </c>
      <c r="B28" s="112" t="s">
        <v>3769</v>
      </c>
      <c r="C28" s="106" t="s">
        <v>3783</v>
      </c>
      <c r="D28" s="115" t="s">
        <v>3809</v>
      </c>
      <c r="E28" s="106" t="s">
        <v>45</v>
      </c>
      <c r="F28" s="114">
        <v>5</v>
      </c>
      <c r="G28" s="95"/>
    </row>
    <row r="29" spans="1:7" s="107" customFormat="1" ht="83.55" customHeight="1" x14ac:dyDescent="0.25">
      <c r="A29" s="111">
        <v>3</v>
      </c>
      <c r="B29" s="112" t="s">
        <v>3770</v>
      </c>
      <c r="C29" s="106" t="s">
        <v>3793</v>
      </c>
      <c r="D29" s="115" t="s">
        <v>3808</v>
      </c>
      <c r="E29" s="115" t="s">
        <v>3791</v>
      </c>
      <c r="F29" s="114">
        <v>2</v>
      </c>
      <c r="G29" s="103"/>
    </row>
    <row r="30" spans="1:7" ht="39.6" x14ac:dyDescent="0.25">
      <c r="A30" s="111">
        <v>4</v>
      </c>
      <c r="B30" s="113" t="s">
        <v>3771</v>
      </c>
      <c r="C30" s="106" t="s">
        <v>3783</v>
      </c>
      <c r="D30" s="114"/>
      <c r="E30" s="115" t="s">
        <v>45</v>
      </c>
      <c r="F30" s="114">
        <v>2</v>
      </c>
      <c r="G30" s="95"/>
    </row>
    <row r="31" spans="1:7" ht="39.6" x14ac:dyDescent="0.25">
      <c r="A31" s="111">
        <v>5</v>
      </c>
      <c r="B31" s="113" t="s">
        <v>3772</v>
      </c>
      <c r="C31" s="106" t="s">
        <v>3792</v>
      </c>
      <c r="D31" s="115" t="s">
        <v>3807</v>
      </c>
      <c r="E31" s="106" t="s">
        <v>45</v>
      </c>
      <c r="F31" s="104">
        <v>1</v>
      </c>
      <c r="G31" s="95"/>
    </row>
    <row r="32" spans="1:7" x14ac:dyDescent="0.25">
      <c r="A32" s="111"/>
      <c r="B32" s="772" t="s">
        <v>3773</v>
      </c>
      <c r="C32" s="773"/>
      <c r="D32" s="773"/>
      <c r="E32" s="773"/>
      <c r="F32" s="774"/>
      <c r="G32" s="95"/>
    </row>
    <row r="33" spans="1:7" ht="26.4" x14ac:dyDescent="0.25">
      <c r="A33" s="111">
        <v>1</v>
      </c>
      <c r="B33" s="113" t="s">
        <v>3774</v>
      </c>
      <c r="C33" s="106" t="s">
        <v>3794</v>
      </c>
      <c r="D33" s="115" t="s">
        <v>3806</v>
      </c>
      <c r="E33" s="106" t="s">
        <v>45</v>
      </c>
      <c r="F33" s="114">
        <v>3</v>
      </c>
      <c r="G33" s="95"/>
    </row>
    <row r="34" spans="1:7" ht="52.8" x14ac:dyDescent="0.25">
      <c r="A34" s="111">
        <v>2</v>
      </c>
      <c r="B34" s="113" t="s">
        <v>3775</v>
      </c>
      <c r="C34" s="114"/>
      <c r="D34" s="114"/>
      <c r="E34" s="106" t="s">
        <v>45</v>
      </c>
      <c r="F34" s="104">
        <v>1</v>
      </c>
      <c r="G34" s="95"/>
    </row>
    <row r="35" spans="1:7" x14ac:dyDescent="0.25">
      <c r="A35" s="111">
        <v>3</v>
      </c>
      <c r="B35" s="113" t="s">
        <v>3776</v>
      </c>
      <c r="C35" s="114"/>
      <c r="D35" s="114"/>
      <c r="E35" s="106" t="s">
        <v>45</v>
      </c>
      <c r="F35" s="104">
        <v>1</v>
      </c>
      <c r="G35" s="95"/>
    </row>
    <row r="36" spans="1:7" ht="26.4" x14ac:dyDescent="0.25">
      <c r="A36" s="111">
        <v>4</v>
      </c>
      <c r="B36" s="113" t="s">
        <v>3777</v>
      </c>
      <c r="C36" s="106" t="s">
        <v>3795</v>
      </c>
      <c r="D36" s="115" t="s">
        <v>3805</v>
      </c>
      <c r="E36" s="106" t="s">
        <v>45</v>
      </c>
      <c r="F36" s="104">
        <v>1</v>
      </c>
      <c r="G36" s="95"/>
    </row>
    <row r="37" spans="1:7" ht="26.4" x14ac:dyDescent="0.25">
      <c r="A37" s="111">
        <v>5</v>
      </c>
      <c r="B37" s="113" t="s">
        <v>3778</v>
      </c>
      <c r="C37" s="106" t="s">
        <v>3796</v>
      </c>
      <c r="D37" s="114"/>
      <c r="E37" s="106" t="s">
        <v>45</v>
      </c>
      <c r="F37" s="104">
        <v>1</v>
      </c>
      <c r="G37" s="95"/>
    </row>
    <row r="38" spans="1:7" x14ac:dyDescent="0.25">
      <c r="B38" s="95"/>
      <c r="C38" s="95"/>
      <c r="D38" s="95"/>
      <c r="E38" s="95"/>
      <c r="F38" s="95"/>
      <c r="G38" s="95"/>
    </row>
    <row r="39" spans="1:7" ht="15" x14ac:dyDescent="0.25">
      <c r="B39" s="659" t="s">
        <v>3815</v>
      </c>
      <c r="C39" s="659"/>
      <c r="D39" s="659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ageMargins left="0.75" right="0.34" top="0.68" bottom="1" header="0.32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19"/>
  <sheetViews>
    <sheetView workbookViewId="0">
      <selection activeCell="B19" sqref="B19:D19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.21875" customWidth="1"/>
    <col min="5" max="5" width="10.21875" customWidth="1"/>
  </cols>
  <sheetData>
    <row r="1" spans="1:6" s="24" customFormat="1" ht="15" x14ac:dyDescent="0.25">
      <c r="B1" s="761" t="s">
        <v>126</v>
      </c>
      <c r="C1" s="761"/>
      <c r="D1" s="761"/>
      <c r="E1" s="761"/>
    </row>
    <row r="2" spans="1:6" s="24" customFormat="1" ht="15" x14ac:dyDescent="0.25">
      <c r="B2" s="762" t="s">
        <v>125</v>
      </c>
      <c r="C2" s="762"/>
      <c r="D2" s="762"/>
      <c r="E2" s="762"/>
    </row>
    <row r="3" spans="1:6" s="24" customFormat="1" ht="15" x14ac:dyDescent="0.25"/>
    <row r="4" spans="1:6" s="24" customFormat="1" ht="15" x14ac:dyDescent="0.25"/>
    <row r="5" spans="1:6" s="24" customFormat="1" ht="15" x14ac:dyDescent="0.25"/>
    <row r="6" spans="1:6" ht="15.6" x14ac:dyDescent="0.3">
      <c r="A6" s="10"/>
      <c r="B6" s="10"/>
      <c r="C6" s="10"/>
      <c r="D6" s="10"/>
      <c r="E6" s="10"/>
    </row>
    <row r="7" spans="1:6" ht="46.2" customHeight="1" x14ac:dyDescent="0.25">
      <c r="A7" s="11"/>
      <c r="B7" s="655" t="s">
        <v>3745</v>
      </c>
      <c r="C7" s="655"/>
      <c r="D7" s="655"/>
      <c r="E7" s="655"/>
      <c r="F7" s="25"/>
    </row>
    <row r="8" spans="1:6" x14ac:dyDescent="0.25">
      <c r="A8" s="12"/>
      <c r="B8" s="12"/>
      <c r="C8" s="12"/>
      <c r="D8" s="12"/>
      <c r="E8" s="12"/>
    </row>
    <row r="9" spans="1:6" s="51" customFormat="1" ht="43.2" customHeight="1" x14ac:dyDescent="0.25">
      <c r="A9" s="66" t="s">
        <v>123</v>
      </c>
      <c r="B9" s="66" t="s">
        <v>122</v>
      </c>
      <c r="C9" s="66" t="s">
        <v>3746</v>
      </c>
      <c r="D9" s="66" t="s">
        <v>3732</v>
      </c>
      <c r="E9" s="67" t="s">
        <v>3753</v>
      </c>
    </row>
    <row r="10" spans="1:6" ht="15" x14ac:dyDescent="0.25">
      <c r="A10" s="775" t="s">
        <v>251</v>
      </c>
      <c r="B10" s="775"/>
      <c r="C10" s="775"/>
      <c r="D10" s="775"/>
      <c r="E10" s="775"/>
    </row>
    <row r="11" spans="1:6" ht="15" x14ac:dyDescent="0.25">
      <c r="A11" s="69">
        <v>1</v>
      </c>
      <c r="B11" s="69" t="s">
        <v>3747</v>
      </c>
      <c r="C11" s="77">
        <v>1</v>
      </c>
      <c r="D11" s="77">
        <v>2</v>
      </c>
      <c r="E11" s="74">
        <f t="shared" ref="E11:E12" si="0">C11*(1/D11)</f>
        <v>0.5</v>
      </c>
    </row>
    <row r="12" spans="1:6" ht="15" x14ac:dyDescent="0.25">
      <c r="A12" s="69">
        <v>2</v>
      </c>
      <c r="B12" s="69" t="s">
        <v>3748</v>
      </c>
      <c r="C12" s="77">
        <v>1</v>
      </c>
      <c r="D12" s="77">
        <v>2</v>
      </c>
      <c r="E12" s="74">
        <f t="shared" si="0"/>
        <v>0.5</v>
      </c>
    </row>
    <row r="13" spans="1:6" ht="15" x14ac:dyDescent="0.25">
      <c r="A13" s="69">
        <v>3</v>
      </c>
      <c r="B13" s="69" t="s">
        <v>3749</v>
      </c>
      <c r="C13" s="77">
        <v>1</v>
      </c>
      <c r="D13" s="77">
        <v>2</v>
      </c>
      <c r="E13" s="74">
        <f t="shared" ref="E13:E17" si="1">C13*(1/D13)</f>
        <v>0.5</v>
      </c>
    </row>
    <row r="14" spans="1:6" ht="15" x14ac:dyDescent="0.25">
      <c r="A14" s="69">
        <v>4</v>
      </c>
      <c r="B14" s="69" t="s">
        <v>3754</v>
      </c>
      <c r="C14" s="77">
        <v>1</v>
      </c>
      <c r="D14" s="77">
        <v>2</v>
      </c>
      <c r="E14" s="74">
        <f t="shared" si="1"/>
        <v>0.5</v>
      </c>
    </row>
    <row r="15" spans="1:6" ht="15" x14ac:dyDescent="0.25">
      <c r="A15" s="69">
        <v>5</v>
      </c>
      <c r="B15" s="69" t="s">
        <v>3750</v>
      </c>
      <c r="C15" s="77">
        <v>1</v>
      </c>
      <c r="D15" s="77">
        <v>2</v>
      </c>
      <c r="E15" s="74">
        <f t="shared" si="1"/>
        <v>0.5</v>
      </c>
    </row>
    <row r="16" spans="1:6" ht="15" x14ac:dyDescent="0.25">
      <c r="A16" s="69">
        <v>6</v>
      </c>
      <c r="B16" s="69" t="s">
        <v>3751</v>
      </c>
      <c r="C16" s="77">
        <v>1</v>
      </c>
      <c r="D16" s="77">
        <v>20</v>
      </c>
      <c r="E16" s="74">
        <f t="shared" si="1"/>
        <v>0.05</v>
      </c>
    </row>
    <row r="17" spans="1:5" ht="15" x14ac:dyDescent="0.25">
      <c r="A17" s="69">
        <v>7</v>
      </c>
      <c r="B17" s="69" t="s">
        <v>3752</v>
      </c>
      <c r="C17" s="77">
        <v>1</v>
      </c>
      <c r="D17" s="77">
        <v>20</v>
      </c>
      <c r="E17" s="74">
        <f t="shared" si="1"/>
        <v>0.05</v>
      </c>
    </row>
    <row r="19" spans="1:5" ht="15" x14ac:dyDescent="0.25">
      <c r="B19" s="659" t="s">
        <v>3815</v>
      </c>
      <c r="C19" s="659"/>
      <c r="D19" s="659"/>
    </row>
  </sheetData>
  <mergeCells count="5">
    <mergeCell ref="A10:E10"/>
    <mergeCell ref="B1:E1"/>
    <mergeCell ref="B2:E2"/>
    <mergeCell ref="B7:E7"/>
    <mergeCell ref="B19:D19"/>
  </mergeCells>
  <pageMargins left="0.65" right="0.25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39"/>
  <sheetViews>
    <sheetView workbookViewId="0">
      <selection activeCell="A36" sqref="A36:XFD37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.21875" customWidth="1"/>
    <col min="5" max="5" width="10.21875" customWidth="1"/>
    <col min="6" max="6" width="11.77734375" customWidth="1"/>
  </cols>
  <sheetData>
    <row r="1" spans="1:7" s="24" customFormat="1" ht="15" x14ac:dyDescent="0.25">
      <c r="B1" s="761" t="s">
        <v>126</v>
      </c>
      <c r="C1" s="761"/>
      <c r="D1" s="761"/>
      <c r="E1" s="761"/>
      <c r="F1" s="761"/>
    </row>
    <row r="2" spans="1:7" s="24" customFormat="1" ht="15" x14ac:dyDescent="0.25">
      <c r="B2" s="762" t="s">
        <v>125</v>
      </c>
      <c r="C2" s="762"/>
      <c r="D2" s="762"/>
      <c r="E2" s="762"/>
      <c r="F2" s="762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37.950000000000003" customHeight="1" x14ac:dyDescent="0.25">
      <c r="A7" s="11"/>
      <c r="B7" s="655" t="s">
        <v>3726</v>
      </c>
      <c r="C7" s="655"/>
      <c r="D7" s="655"/>
      <c r="E7" s="655"/>
      <c r="F7" s="655"/>
      <c r="G7" s="25"/>
    </row>
    <row r="8" spans="1:7" x14ac:dyDescent="0.25">
      <c r="A8" s="12"/>
      <c r="B8" s="12"/>
      <c r="C8" s="12"/>
      <c r="D8" s="12"/>
      <c r="E8" s="12"/>
    </row>
    <row r="9" spans="1:7" s="51" customFormat="1" ht="43.2" customHeight="1" x14ac:dyDescent="0.25">
      <c r="A9" s="66" t="s">
        <v>123</v>
      </c>
      <c r="B9" s="66" t="s">
        <v>122</v>
      </c>
      <c r="C9" s="66" t="s">
        <v>3729</v>
      </c>
      <c r="D9" s="66" t="s">
        <v>3732</v>
      </c>
      <c r="E9" s="66" t="s">
        <v>3728</v>
      </c>
      <c r="F9" s="67" t="s">
        <v>3730</v>
      </c>
    </row>
    <row r="10" spans="1:7" ht="19.95" customHeight="1" x14ac:dyDescent="0.25">
      <c r="A10" s="776" t="s">
        <v>134</v>
      </c>
      <c r="B10" s="777"/>
      <c r="C10" s="777"/>
      <c r="D10" s="777"/>
      <c r="E10" s="777"/>
      <c r="F10" s="778"/>
    </row>
    <row r="11" spans="1:7" ht="24.6" customHeight="1" x14ac:dyDescent="0.25">
      <c r="A11" s="69">
        <v>1</v>
      </c>
      <c r="B11" s="69" t="s">
        <v>1063</v>
      </c>
      <c r="C11" s="68">
        <v>1</v>
      </c>
      <c r="D11" s="68">
        <v>5</v>
      </c>
      <c r="E11" s="74">
        <f>C11*(1/D11)</f>
        <v>0.2</v>
      </c>
      <c r="F11" s="75">
        <f>E11/26</f>
        <v>7.6923076923076927E-3</v>
      </c>
    </row>
    <row r="12" spans="1:7" ht="24.6" customHeight="1" x14ac:dyDescent="0.25">
      <c r="A12" s="69">
        <v>2</v>
      </c>
      <c r="B12" s="69" t="s">
        <v>1065</v>
      </c>
      <c r="C12" s="68">
        <v>1</v>
      </c>
      <c r="D12" s="68">
        <v>7</v>
      </c>
      <c r="E12" s="74">
        <f t="shared" ref="E12:E22" si="0">C12*(1/D12)</f>
        <v>0.14285714285714285</v>
      </c>
      <c r="F12" s="75">
        <f t="shared" ref="F12:F30" si="1">E12/26</f>
        <v>5.4945054945054941E-3</v>
      </c>
    </row>
    <row r="13" spans="1:7" ht="24.6" customHeight="1" x14ac:dyDescent="0.25">
      <c r="A13" s="69">
        <v>3</v>
      </c>
      <c r="B13" s="69" t="s">
        <v>1067</v>
      </c>
      <c r="C13" s="68">
        <v>1</v>
      </c>
      <c r="D13" s="68">
        <v>7</v>
      </c>
      <c r="E13" s="74">
        <f t="shared" si="0"/>
        <v>0.14285714285714285</v>
      </c>
      <c r="F13" s="75">
        <f t="shared" si="1"/>
        <v>5.4945054945054941E-3</v>
      </c>
    </row>
    <row r="14" spans="1:7" ht="24.6" customHeight="1" x14ac:dyDescent="0.25">
      <c r="A14" s="69">
        <v>4</v>
      </c>
      <c r="B14" s="69" t="s">
        <v>1069</v>
      </c>
      <c r="C14" s="68">
        <v>1</v>
      </c>
      <c r="D14" s="68">
        <v>7</v>
      </c>
      <c r="E14" s="74">
        <f t="shared" si="0"/>
        <v>0.14285714285714285</v>
      </c>
      <c r="F14" s="75">
        <f t="shared" si="1"/>
        <v>5.4945054945054941E-3</v>
      </c>
    </row>
    <row r="15" spans="1:7" ht="33.6" customHeight="1" x14ac:dyDescent="0.25">
      <c r="A15" s="69">
        <v>5</v>
      </c>
      <c r="B15" s="69" t="s">
        <v>1363</v>
      </c>
      <c r="C15" s="68">
        <v>13</v>
      </c>
      <c r="D15" s="68">
        <v>7</v>
      </c>
      <c r="E15" s="74">
        <f t="shared" si="0"/>
        <v>1.857142857142857</v>
      </c>
      <c r="F15" s="75">
        <f t="shared" si="1"/>
        <v>7.1428571428571425E-2</v>
      </c>
    </row>
    <row r="16" spans="1:7" ht="24.6" customHeight="1" x14ac:dyDescent="0.25">
      <c r="A16" s="69">
        <v>6</v>
      </c>
      <c r="B16" s="69" t="s">
        <v>1365</v>
      </c>
      <c r="C16" s="68">
        <v>26</v>
      </c>
      <c r="D16" s="68">
        <v>7</v>
      </c>
      <c r="E16" s="74">
        <f t="shared" si="0"/>
        <v>3.714285714285714</v>
      </c>
      <c r="F16" s="75">
        <f t="shared" si="1"/>
        <v>0.14285714285714285</v>
      </c>
    </row>
    <row r="17" spans="1:6" ht="24.6" customHeight="1" x14ac:dyDescent="0.25">
      <c r="A17" s="69">
        <v>7</v>
      </c>
      <c r="B17" s="69" t="s">
        <v>1075</v>
      </c>
      <c r="C17" s="68">
        <v>2</v>
      </c>
      <c r="D17" s="68">
        <v>7</v>
      </c>
      <c r="E17" s="74">
        <f t="shared" si="0"/>
        <v>0.2857142857142857</v>
      </c>
      <c r="F17" s="75">
        <f t="shared" si="1"/>
        <v>1.0989010989010988E-2</v>
      </c>
    </row>
    <row r="18" spans="1:6" ht="30.6" customHeight="1" x14ac:dyDescent="0.25">
      <c r="A18" s="69">
        <v>8</v>
      </c>
      <c r="B18" s="69" t="s">
        <v>1077</v>
      </c>
      <c r="C18" s="68">
        <v>1</v>
      </c>
      <c r="D18" s="68">
        <v>7</v>
      </c>
      <c r="E18" s="74">
        <f t="shared" si="0"/>
        <v>0.14285714285714285</v>
      </c>
      <c r="F18" s="75">
        <f t="shared" si="1"/>
        <v>5.4945054945054941E-3</v>
      </c>
    </row>
    <row r="19" spans="1:6" ht="24.6" customHeight="1" x14ac:dyDescent="0.25">
      <c r="A19" s="69">
        <v>9</v>
      </c>
      <c r="B19" s="69" t="s">
        <v>1082</v>
      </c>
      <c r="C19" s="68">
        <v>1</v>
      </c>
      <c r="D19" s="68">
        <v>7</v>
      </c>
      <c r="E19" s="74">
        <f t="shared" si="0"/>
        <v>0.14285714285714285</v>
      </c>
      <c r="F19" s="75">
        <f t="shared" si="1"/>
        <v>5.4945054945054941E-3</v>
      </c>
    </row>
    <row r="20" spans="1:6" ht="24.6" customHeight="1" x14ac:dyDescent="0.25">
      <c r="A20" s="69">
        <v>10</v>
      </c>
      <c r="B20" s="69" t="s">
        <v>1370</v>
      </c>
      <c r="C20" s="68">
        <v>1</v>
      </c>
      <c r="D20" s="68">
        <v>7</v>
      </c>
      <c r="E20" s="74">
        <f t="shared" si="0"/>
        <v>0.14285714285714285</v>
      </c>
      <c r="F20" s="75">
        <f t="shared" si="1"/>
        <v>5.4945054945054941E-3</v>
      </c>
    </row>
    <row r="21" spans="1:6" ht="24.6" customHeight="1" x14ac:dyDescent="0.25">
      <c r="A21" s="69">
        <v>11</v>
      </c>
      <c r="B21" s="69" t="s">
        <v>1269</v>
      </c>
      <c r="C21" s="68">
        <v>1</v>
      </c>
      <c r="D21" s="68">
        <v>7</v>
      </c>
      <c r="E21" s="74">
        <f t="shared" si="0"/>
        <v>0.14285714285714285</v>
      </c>
      <c r="F21" s="75">
        <f t="shared" si="1"/>
        <v>5.4945054945054941E-3</v>
      </c>
    </row>
    <row r="22" spans="1:6" ht="24.6" customHeight="1" x14ac:dyDescent="0.25">
      <c r="A22" s="69">
        <v>12</v>
      </c>
      <c r="B22" s="69" t="s">
        <v>1080</v>
      </c>
      <c r="C22" s="68">
        <v>1</v>
      </c>
      <c r="D22" s="68">
        <v>7</v>
      </c>
      <c r="E22" s="74">
        <f t="shared" si="0"/>
        <v>0.14285714285714285</v>
      </c>
      <c r="F22" s="75">
        <f t="shared" si="1"/>
        <v>5.4945054945054941E-3</v>
      </c>
    </row>
    <row r="23" spans="1:6" ht="24.6" customHeight="1" x14ac:dyDescent="0.25">
      <c r="A23" s="776" t="s">
        <v>1085</v>
      </c>
      <c r="B23" s="777"/>
      <c r="C23" s="777"/>
      <c r="D23" s="777"/>
      <c r="E23" s="777"/>
      <c r="F23" s="778"/>
    </row>
    <row r="24" spans="1:6" ht="33.6" customHeight="1" x14ac:dyDescent="0.25">
      <c r="A24" s="69">
        <v>1</v>
      </c>
      <c r="B24" s="69" t="s">
        <v>179</v>
      </c>
      <c r="C24" s="68">
        <v>1</v>
      </c>
      <c r="D24" s="68">
        <v>10</v>
      </c>
      <c r="E24" s="75">
        <f t="shared" ref="E24" si="2">C24*(1/D24)</f>
        <v>0.1</v>
      </c>
      <c r="F24" s="75">
        <f t="shared" si="1"/>
        <v>3.8461538461538464E-3</v>
      </c>
    </row>
    <row r="25" spans="1:6" ht="31.95" customHeight="1" x14ac:dyDescent="0.25">
      <c r="A25" s="69">
        <v>2</v>
      </c>
      <c r="B25" s="69" t="s">
        <v>1088</v>
      </c>
      <c r="C25" s="68">
        <v>1</v>
      </c>
      <c r="D25" s="68">
        <v>5</v>
      </c>
      <c r="E25" s="75">
        <f t="shared" ref="E25:E30" si="3">C25*(1/D25)</f>
        <v>0.2</v>
      </c>
      <c r="F25" s="75">
        <f t="shared" si="1"/>
        <v>7.6923076923076927E-3</v>
      </c>
    </row>
    <row r="26" spans="1:6" ht="16.95" customHeight="1" x14ac:dyDescent="0.25">
      <c r="A26" s="69">
        <v>3</v>
      </c>
      <c r="B26" s="69" t="s">
        <v>1090</v>
      </c>
      <c r="C26" s="68">
        <v>1</v>
      </c>
      <c r="D26" s="68">
        <v>5</v>
      </c>
      <c r="E26" s="75">
        <f t="shared" si="3"/>
        <v>0.2</v>
      </c>
      <c r="F26" s="75">
        <f t="shared" si="1"/>
        <v>7.6923076923076927E-3</v>
      </c>
    </row>
    <row r="27" spans="1:6" ht="16.95" customHeight="1" x14ac:dyDescent="0.25">
      <c r="A27" s="69">
        <v>4</v>
      </c>
      <c r="B27" s="69" t="s">
        <v>183</v>
      </c>
      <c r="C27" s="68">
        <v>1</v>
      </c>
      <c r="D27" s="68">
        <v>5</v>
      </c>
      <c r="E27" s="75">
        <f t="shared" si="3"/>
        <v>0.2</v>
      </c>
      <c r="F27" s="75">
        <f t="shared" si="1"/>
        <v>7.6923076923076927E-3</v>
      </c>
    </row>
    <row r="28" spans="1:6" ht="16.95" customHeight="1" x14ac:dyDescent="0.25">
      <c r="A28" s="69">
        <v>5</v>
      </c>
      <c r="B28" s="69" t="s">
        <v>185</v>
      </c>
      <c r="C28" s="68">
        <v>1</v>
      </c>
      <c r="D28" s="68">
        <v>10</v>
      </c>
      <c r="E28" s="75">
        <f t="shared" si="3"/>
        <v>0.1</v>
      </c>
      <c r="F28" s="75">
        <f t="shared" si="1"/>
        <v>3.8461538461538464E-3</v>
      </c>
    </row>
    <row r="29" spans="1:6" ht="16.95" customHeight="1" x14ac:dyDescent="0.25">
      <c r="A29" s="69">
        <v>6</v>
      </c>
      <c r="B29" s="69" t="s">
        <v>187</v>
      </c>
      <c r="C29" s="68">
        <v>1</v>
      </c>
      <c r="D29" s="68">
        <v>5</v>
      </c>
      <c r="E29" s="75">
        <f t="shared" si="3"/>
        <v>0.2</v>
      </c>
      <c r="F29" s="75">
        <f t="shared" si="1"/>
        <v>7.6923076923076927E-3</v>
      </c>
    </row>
    <row r="30" spans="1:6" ht="16.95" customHeight="1" x14ac:dyDescent="0.25">
      <c r="A30" s="69">
        <v>7</v>
      </c>
      <c r="B30" s="69" t="s">
        <v>189</v>
      </c>
      <c r="C30" s="68">
        <v>1</v>
      </c>
      <c r="D30" s="68">
        <v>3</v>
      </c>
      <c r="E30" s="75">
        <f t="shared" si="3"/>
        <v>0.33333333333333331</v>
      </c>
      <c r="F30" s="75">
        <f t="shared" si="1"/>
        <v>1.282051282051282E-2</v>
      </c>
    </row>
    <row r="31" spans="1:6" ht="15.6" customHeight="1" x14ac:dyDescent="0.25">
      <c r="A31" s="775" t="s">
        <v>241</v>
      </c>
      <c r="B31" s="775"/>
      <c r="C31" s="775"/>
      <c r="D31" s="775"/>
      <c r="E31" s="775"/>
      <c r="F31" s="775"/>
    </row>
    <row r="32" spans="1:6" ht="15" x14ac:dyDescent="0.25">
      <c r="A32" s="69">
        <v>1</v>
      </c>
      <c r="B32" s="69" t="s">
        <v>3731</v>
      </c>
      <c r="C32" s="77">
        <v>5</v>
      </c>
      <c r="D32" s="77">
        <v>7</v>
      </c>
      <c r="E32" s="75">
        <f t="shared" ref="E32" si="4">C32*(1/D32)</f>
        <v>0.71428571428571419</v>
      </c>
      <c r="F32" s="75">
        <f t="shared" ref="F32" si="5">E32/26</f>
        <v>2.7472527472527469E-2</v>
      </c>
    </row>
    <row r="33" spans="1:6" ht="15" x14ac:dyDescent="0.25">
      <c r="A33" s="69">
        <v>2</v>
      </c>
      <c r="B33" s="69" t="s">
        <v>245</v>
      </c>
      <c r="C33" s="77">
        <v>26</v>
      </c>
      <c r="D33" s="77">
        <v>7</v>
      </c>
      <c r="E33" s="75">
        <f t="shared" ref="E33:E34" si="6">C33*(1/D33)</f>
        <v>3.714285714285714</v>
      </c>
      <c r="F33" s="75">
        <f t="shared" ref="F33:F34" si="7">E33/26</f>
        <v>0.14285714285714285</v>
      </c>
    </row>
    <row r="34" spans="1:6" ht="15" x14ac:dyDescent="0.25">
      <c r="A34" s="69">
        <v>3</v>
      </c>
      <c r="B34" s="69" t="s">
        <v>247</v>
      </c>
      <c r="C34" s="77">
        <v>1</v>
      </c>
      <c r="D34" s="77">
        <v>7</v>
      </c>
      <c r="E34" s="75">
        <f t="shared" si="6"/>
        <v>0.14285714285714285</v>
      </c>
      <c r="F34" s="75">
        <f t="shared" si="7"/>
        <v>5.4945054945054941E-3</v>
      </c>
    </row>
    <row r="35" spans="1:6" ht="15" x14ac:dyDescent="0.25">
      <c r="A35" s="775"/>
      <c r="B35" s="775"/>
      <c r="C35" s="775"/>
      <c r="D35" s="775"/>
      <c r="E35" s="775"/>
      <c r="F35" s="775"/>
    </row>
    <row r="36" spans="1:6" ht="15" hidden="1" x14ac:dyDescent="0.25">
      <c r="A36" s="69">
        <v>5</v>
      </c>
      <c r="B36" s="69" t="s">
        <v>251</v>
      </c>
      <c r="C36" s="77">
        <v>26</v>
      </c>
      <c r="D36" s="77">
        <v>2</v>
      </c>
      <c r="E36" s="75">
        <f t="shared" ref="E36" si="8">C36*(1/D36)</f>
        <v>13</v>
      </c>
      <c r="F36" s="75">
        <f t="shared" ref="F36" si="9">E36/26</f>
        <v>0.5</v>
      </c>
    </row>
    <row r="37" spans="1:6" ht="15" hidden="1" x14ac:dyDescent="0.25">
      <c r="A37" s="69">
        <v>6</v>
      </c>
      <c r="B37" s="69" t="s">
        <v>253</v>
      </c>
      <c r="C37" s="77">
        <v>26</v>
      </c>
      <c r="D37" s="77">
        <v>2</v>
      </c>
      <c r="E37" s="75">
        <f t="shared" ref="E37" si="10">C37*(1/D37)</f>
        <v>13</v>
      </c>
      <c r="F37" s="75">
        <f t="shared" ref="F37" si="11">E37/26</f>
        <v>0.5</v>
      </c>
    </row>
    <row r="39" spans="1:6" ht="15" x14ac:dyDescent="0.25">
      <c r="B39" s="659" t="s">
        <v>3815</v>
      </c>
      <c r="C39" s="659"/>
      <c r="D39" s="659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ageMargins left="0.65" right="0.25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23"/>
  <sheetViews>
    <sheetView workbookViewId="0">
      <selection activeCell="J15" sqref="J15"/>
    </sheetView>
  </sheetViews>
  <sheetFormatPr defaultColWidth="8.77734375" defaultRowHeight="13.2" x14ac:dyDescent="0.25"/>
  <cols>
    <col min="1" max="1" width="4.21875" style="85" customWidth="1"/>
    <col min="2" max="2" width="46" style="85" customWidth="1"/>
    <col min="3" max="3" width="7.5546875" style="85" customWidth="1"/>
    <col min="4" max="4" width="14.21875" style="85" customWidth="1"/>
    <col min="5" max="5" width="10.21875" style="85" customWidth="1"/>
    <col min="6" max="6" width="11.77734375" style="85" customWidth="1"/>
    <col min="7" max="16384" width="8.77734375" style="85"/>
  </cols>
  <sheetData>
    <row r="1" spans="1:7" s="21" customFormat="1" ht="15" x14ac:dyDescent="0.25">
      <c r="B1" s="779" t="s">
        <v>126</v>
      </c>
      <c r="C1" s="779"/>
      <c r="D1" s="779"/>
      <c r="E1" s="779"/>
      <c r="F1" s="779"/>
    </row>
    <row r="2" spans="1:7" s="21" customFormat="1" ht="15" x14ac:dyDescent="0.25">
      <c r="B2" s="780" t="s">
        <v>125</v>
      </c>
      <c r="C2" s="780"/>
      <c r="D2" s="780"/>
      <c r="E2" s="780"/>
      <c r="F2" s="780"/>
    </row>
    <row r="3" spans="1:7" s="21" customFormat="1" ht="15" x14ac:dyDescent="0.25"/>
    <row r="4" spans="1:7" s="21" customFormat="1" ht="15" x14ac:dyDescent="0.25"/>
    <row r="5" spans="1:7" s="21" customFormat="1" ht="15" x14ac:dyDescent="0.25"/>
    <row r="6" spans="1:7" ht="15.6" x14ac:dyDescent="0.25">
      <c r="A6" s="84"/>
      <c r="B6" s="84"/>
      <c r="C6" s="84"/>
      <c r="D6" s="84"/>
      <c r="E6" s="84"/>
    </row>
    <row r="7" spans="1:7" ht="37.950000000000003" customHeight="1" x14ac:dyDescent="0.25">
      <c r="A7" s="86"/>
      <c r="B7" s="781" t="s">
        <v>3742</v>
      </c>
      <c r="C7" s="781"/>
      <c r="D7" s="781"/>
      <c r="E7" s="781"/>
      <c r="F7" s="781"/>
      <c r="G7" s="76"/>
    </row>
    <row r="8" spans="1:7" x14ac:dyDescent="0.25">
      <c r="A8" s="87"/>
      <c r="B8" s="87"/>
      <c r="C8" s="87"/>
      <c r="D8" s="87"/>
      <c r="E8" s="87"/>
    </row>
    <row r="9" spans="1:7" s="51" customFormat="1" ht="43.2" customHeight="1" x14ac:dyDescent="0.25">
      <c r="A9" s="66" t="s">
        <v>123</v>
      </c>
      <c r="B9" s="66" t="s">
        <v>122</v>
      </c>
      <c r="C9" s="66" t="s">
        <v>3739</v>
      </c>
      <c r="D9" s="66" t="s">
        <v>3732</v>
      </c>
      <c r="E9" s="66" t="s">
        <v>3744</v>
      </c>
      <c r="F9" s="67" t="s">
        <v>3740</v>
      </c>
    </row>
    <row r="10" spans="1:7" ht="19.95" customHeight="1" x14ac:dyDescent="0.25">
      <c r="A10" s="776" t="s">
        <v>134</v>
      </c>
      <c r="B10" s="777"/>
      <c r="C10" s="777"/>
      <c r="D10" s="777"/>
      <c r="E10" s="777"/>
      <c r="F10" s="778"/>
    </row>
    <row r="11" spans="1:7" ht="24.6" customHeight="1" x14ac:dyDescent="0.25">
      <c r="A11" s="69">
        <v>1</v>
      </c>
      <c r="B11" s="69" t="s">
        <v>1063</v>
      </c>
      <c r="C11" s="88">
        <v>1</v>
      </c>
      <c r="D11" s="88">
        <v>5</v>
      </c>
      <c r="E11" s="89">
        <f>C11*(1/D11)</f>
        <v>0.2</v>
      </c>
      <c r="F11" s="90">
        <f>E11/26</f>
        <v>7.6923076923076927E-3</v>
      </c>
    </row>
    <row r="12" spans="1:7" ht="24.6" customHeight="1" x14ac:dyDescent="0.25">
      <c r="A12" s="69">
        <v>2</v>
      </c>
      <c r="B12" s="69" t="s">
        <v>3733</v>
      </c>
      <c r="C12" s="88">
        <v>1</v>
      </c>
      <c r="D12" s="88">
        <v>7</v>
      </c>
      <c r="E12" s="89">
        <f t="shared" ref="E12:E21" si="0">C12*(1/D12)</f>
        <v>0.14285714285714285</v>
      </c>
      <c r="F12" s="90">
        <f t="shared" ref="F12:F21" si="1">E12/26</f>
        <v>5.4945054945054941E-3</v>
      </c>
    </row>
    <row r="13" spans="1:7" ht="24.6" customHeight="1" x14ac:dyDescent="0.25">
      <c r="A13" s="69">
        <v>3</v>
      </c>
      <c r="B13" s="69" t="s">
        <v>3734</v>
      </c>
      <c r="C13" s="88">
        <v>1</v>
      </c>
      <c r="D13" s="88">
        <v>7</v>
      </c>
      <c r="E13" s="89">
        <f t="shared" si="0"/>
        <v>0.14285714285714285</v>
      </c>
      <c r="F13" s="90">
        <f t="shared" si="1"/>
        <v>5.4945054945054941E-3</v>
      </c>
    </row>
    <row r="14" spans="1:7" ht="24.6" customHeight="1" x14ac:dyDescent="0.25">
      <c r="A14" s="69">
        <v>4</v>
      </c>
      <c r="B14" s="69" t="s">
        <v>3735</v>
      </c>
      <c r="C14" s="88">
        <v>1</v>
      </c>
      <c r="D14" s="88">
        <v>7</v>
      </c>
      <c r="E14" s="89">
        <f t="shared" si="0"/>
        <v>0.14285714285714285</v>
      </c>
      <c r="F14" s="90">
        <f t="shared" si="1"/>
        <v>5.4945054945054941E-3</v>
      </c>
    </row>
    <row r="15" spans="1:7" ht="33.6" customHeight="1" x14ac:dyDescent="0.25">
      <c r="A15" s="69">
        <v>5</v>
      </c>
      <c r="B15" s="69" t="s">
        <v>1363</v>
      </c>
      <c r="C15" s="88">
        <v>10</v>
      </c>
      <c r="D15" s="88">
        <v>7</v>
      </c>
      <c r="E15" s="89">
        <f t="shared" si="0"/>
        <v>1.4285714285714284</v>
      </c>
      <c r="F15" s="90">
        <f t="shared" si="1"/>
        <v>5.4945054945054937E-2</v>
      </c>
    </row>
    <row r="16" spans="1:7" ht="24.6" customHeight="1" x14ac:dyDescent="0.25">
      <c r="A16" s="69">
        <v>6</v>
      </c>
      <c r="B16" s="69" t="s">
        <v>1365</v>
      </c>
      <c r="C16" s="88">
        <v>20</v>
      </c>
      <c r="D16" s="88">
        <v>7</v>
      </c>
      <c r="E16" s="89">
        <f t="shared" si="0"/>
        <v>2.8571428571428568</v>
      </c>
      <c r="F16" s="90">
        <f t="shared" si="1"/>
        <v>0.10989010989010987</v>
      </c>
    </row>
    <row r="17" spans="1:6" ht="24.6" customHeight="1" x14ac:dyDescent="0.25">
      <c r="A17" s="69">
        <v>7</v>
      </c>
      <c r="B17" s="69" t="s">
        <v>1075</v>
      </c>
      <c r="C17" s="88">
        <v>2</v>
      </c>
      <c r="D17" s="88">
        <v>7</v>
      </c>
      <c r="E17" s="89">
        <f t="shared" si="0"/>
        <v>0.2857142857142857</v>
      </c>
      <c r="F17" s="90">
        <f t="shared" si="1"/>
        <v>1.0989010989010988E-2</v>
      </c>
    </row>
    <row r="18" spans="1:6" ht="30.6" customHeight="1" x14ac:dyDescent="0.25">
      <c r="A18" s="69">
        <v>8</v>
      </c>
      <c r="B18" s="69" t="s">
        <v>3736</v>
      </c>
      <c r="C18" s="88">
        <v>2</v>
      </c>
      <c r="D18" s="88">
        <v>7</v>
      </c>
      <c r="E18" s="89">
        <f t="shared" si="0"/>
        <v>0.2857142857142857</v>
      </c>
      <c r="F18" s="90">
        <f t="shared" si="1"/>
        <v>1.0989010989010988E-2</v>
      </c>
    </row>
    <row r="19" spans="1:6" ht="24.6" customHeight="1" x14ac:dyDescent="0.25">
      <c r="A19" s="69">
        <v>9</v>
      </c>
      <c r="B19" s="69" t="s">
        <v>3741</v>
      </c>
      <c r="C19" s="88">
        <v>20</v>
      </c>
      <c r="D19" s="88">
        <v>7</v>
      </c>
      <c r="E19" s="89">
        <f t="shared" si="0"/>
        <v>2.8571428571428568</v>
      </c>
      <c r="F19" s="90">
        <f t="shared" si="1"/>
        <v>0.10989010989010987</v>
      </c>
    </row>
    <row r="20" spans="1:6" ht="24.6" customHeight="1" x14ac:dyDescent="0.25">
      <c r="A20" s="69">
        <v>10</v>
      </c>
      <c r="B20" s="69" t="s">
        <v>3737</v>
      </c>
      <c r="C20" s="88">
        <v>20</v>
      </c>
      <c r="D20" s="88">
        <v>7</v>
      </c>
      <c r="E20" s="89">
        <f t="shared" si="0"/>
        <v>2.8571428571428568</v>
      </c>
      <c r="F20" s="90">
        <f t="shared" si="1"/>
        <v>0.10989010989010987</v>
      </c>
    </row>
    <row r="21" spans="1:6" ht="24.6" customHeight="1" x14ac:dyDescent="0.25">
      <c r="A21" s="69">
        <v>11</v>
      </c>
      <c r="B21" s="69" t="s">
        <v>3738</v>
      </c>
      <c r="C21" s="88">
        <v>1</v>
      </c>
      <c r="D21" s="88">
        <v>7</v>
      </c>
      <c r="E21" s="89">
        <f t="shared" si="0"/>
        <v>0.14285714285714285</v>
      </c>
      <c r="F21" s="90">
        <f t="shared" si="1"/>
        <v>5.4945054945054941E-3</v>
      </c>
    </row>
    <row r="23" spans="1:6" ht="15" x14ac:dyDescent="0.25">
      <c r="B23" s="659" t="s">
        <v>3815</v>
      </c>
      <c r="C23" s="659"/>
      <c r="D23" s="659"/>
    </row>
  </sheetData>
  <mergeCells count="5">
    <mergeCell ref="B1:F1"/>
    <mergeCell ref="B2:F2"/>
    <mergeCell ref="B7:F7"/>
    <mergeCell ref="A10:F10"/>
    <mergeCell ref="B23:D23"/>
  </mergeCells>
  <pageMargins left="0.65" right="0.25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24"/>
  <sheetViews>
    <sheetView workbookViewId="0">
      <selection activeCell="B1" sqref="B1:F1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" customWidth="1"/>
    <col min="5" max="5" width="10.21875" customWidth="1"/>
    <col min="6" max="6" width="11.77734375" customWidth="1"/>
  </cols>
  <sheetData>
    <row r="1" spans="1:7" s="24" customFormat="1" ht="15" x14ac:dyDescent="0.25">
      <c r="B1" s="761" t="s">
        <v>126</v>
      </c>
      <c r="C1" s="761"/>
      <c r="D1" s="761"/>
      <c r="E1" s="761"/>
      <c r="F1" s="761"/>
    </row>
    <row r="2" spans="1:7" s="24" customFormat="1" ht="15" x14ac:dyDescent="0.25">
      <c r="B2" s="762" t="s">
        <v>125</v>
      </c>
      <c r="C2" s="762"/>
      <c r="D2" s="762"/>
      <c r="E2" s="762"/>
      <c r="F2" s="762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43.95" customHeight="1" x14ac:dyDescent="0.25">
      <c r="A7" s="11"/>
      <c r="B7" s="655" t="s">
        <v>3743</v>
      </c>
      <c r="C7" s="655"/>
      <c r="D7" s="655"/>
      <c r="E7" s="655"/>
      <c r="F7" s="655"/>
      <c r="G7" s="25"/>
    </row>
    <row r="8" spans="1:7" x14ac:dyDescent="0.25">
      <c r="A8" s="12"/>
      <c r="B8" s="12"/>
      <c r="C8" s="12"/>
      <c r="D8" s="12"/>
      <c r="E8" s="12"/>
    </row>
    <row r="9" spans="1:7" s="51" customFormat="1" ht="43.2" customHeight="1" thickBot="1" x14ac:dyDescent="0.3">
      <c r="A9" s="66" t="s">
        <v>123</v>
      </c>
      <c r="B9" s="66" t="s">
        <v>122</v>
      </c>
      <c r="C9" s="66" t="s">
        <v>3729</v>
      </c>
      <c r="D9" s="66" t="s">
        <v>3732</v>
      </c>
      <c r="E9" s="66" t="s">
        <v>3728</v>
      </c>
      <c r="F9" s="67" t="s">
        <v>3730</v>
      </c>
    </row>
    <row r="10" spans="1:7" s="91" customFormat="1" ht="24.6" customHeight="1" thickBot="1" x14ac:dyDescent="0.3">
      <c r="A10" s="782" t="s">
        <v>134</v>
      </c>
      <c r="B10" s="783"/>
      <c r="C10" s="783"/>
      <c r="D10" s="783"/>
      <c r="E10" s="783"/>
      <c r="F10" s="784"/>
    </row>
    <row r="11" spans="1:7" ht="24.6" customHeight="1" x14ac:dyDescent="0.25">
      <c r="A11" s="69">
        <v>1</v>
      </c>
      <c r="B11" s="69" t="s">
        <v>1063</v>
      </c>
      <c r="C11" s="68">
        <v>1</v>
      </c>
      <c r="D11" s="68">
        <v>5</v>
      </c>
      <c r="E11" s="74">
        <f>C11*(1/D11)</f>
        <v>0.2</v>
      </c>
      <c r="F11" s="75">
        <f>E11/26</f>
        <v>7.6923076923076927E-3</v>
      </c>
    </row>
    <row r="12" spans="1:7" ht="24.6" customHeight="1" x14ac:dyDescent="0.25">
      <c r="A12" s="69">
        <v>2</v>
      </c>
      <c r="B12" s="69" t="s">
        <v>1065</v>
      </c>
      <c r="C12" s="68">
        <v>1</v>
      </c>
      <c r="D12" s="68">
        <v>7</v>
      </c>
      <c r="E12" s="74">
        <f t="shared" ref="E12:E22" si="0">C12*(1/D12)</f>
        <v>0.14285714285714285</v>
      </c>
      <c r="F12" s="75">
        <f t="shared" ref="F12:F22" si="1">E12/26</f>
        <v>5.4945054945054941E-3</v>
      </c>
    </row>
    <row r="13" spans="1:7" ht="24.6" customHeight="1" x14ac:dyDescent="0.25">
      <c r="A13" s="69">
        <v>3</v>
      </c>
      <c r="B13" s="69" t="s">
        <v>1067</v>
      </c>
      <c r="C13" s="68">
        <v>1</v>
      </c>
      <c r="D13" s="68">
        <v>7</v>
      </c>
      <c r="E13" s="74">
        <f t="shared" si="0"/>
        <v>0.14285714285714285</v>
      </c>
      <c r="F13" s="75">
        <f t="shared" si="1"/>
        <v>5.4945054945054941E-3</v>
      </c>
    </row>
    <row r="14" spans="1:7" ht="24.6" customHeight="1" x14ac:dyDescent="0.25">
      <c r="A14" s="69">
        <v>4</v>
      </c>
      <c r="B14" s="69" t="s">
        <v>1069</v>
      </c>
      <c r="C14" s="68">
        <v>1</v>
      </c>
      <c r="D14" s="68">
        <v>7</v>
      </c>
      <c r="E14" s="74">
        <f t="shared" si="0"/>
        <v>0.14285714285714285</v>
      </c>
      <c r="F14" s="75">
        <f t="shared" si="1"/>
        <v>5.4945054945054941E-3</v>
      </c>
    </row>
    <row r="15" spans="1:7" ht="33.6" customHeight="1" x14ac:dyDescent="0.25">
      <c r="A15" s="69">
        <v>5</v>
      </c>
      <c r="B15" s="69" t="s">
        <v>1363</v>
      </c>
      <c r="C15" s="68">
        <v>10</v>
      </c>
      <c r="D15" s="68">
        <v>7</v>
      </c>
      <c r="E15" s="74">
        <f t="shared" si="0"/>
        <v>1.4285714285714284</v>
      </c>
      <c r="F15" s="75">
        <f t="shared" si="1"/>
        <v>5.4945054945054937E-2</v>
      </c>
    </row>
    <row r="16" spans="1:7" ht="24.6" customHeight="1" x14ac:dyDescent="0.25">
      <c r="A16" s="69">
        <v>6</v>
      </c>
      <c r="B16" s="69" t="s">
        <v>1365</v>
      </c>
      <c r="C16" s="68">
        <v>20</v>
      </c>
      <c r="D16" s="68">
        <v>7</v>
      </c>
      <c r="E16" s="74">
        <f t="shared" si="0"/>
        <v>2.8571428571428568</v>
      </c>
      <c r="F16" s="75">
        <f t="shared" si="1"/>
        <v>0.10989010989010987</v>
      </c>
    </row>
    <row r="17" spans="1:6" ht="24.6" customHeight="1" x14ac:dyDescent="0.25">
      <c r="A17" s="69">
        <v>7</v>
      </c>
      <c r="B17" s="69" t="s">
        <v>1075</v>
      </c>
      <c r="C17" s="68">
        <v>2</v>
      </c>
      <c r="D17" s="68">
        <v>7</v>
      </c>
      <c r="E17" s="74">
        <f t="shared" si="0"/>
        <v>0.2857142857142857</v>
      </c>
      <c r="F17" s="75">
        <f t="shared" si="1"/>
        <v>1.0989010989010988E-2</v>
      </c>
    </row>
    <row r="18" spans="1:6" ht="30.6" customHeight="1" x14ac:dyDescent="0.25">
      <c r="A18" s="69">
        <v>8</v>
      </c>
      <c r="B18" s="69" t="s">
        <v>1077</v>
      </c>
      <c r="C18" s="68">
        <v>1</v>
      </c>
      <c r="D18" s="68">
        <v>7</v>
      </c>
      <c r="E18" s="74">
        <f t="shared" si="0"/>
        <v>0.14285714285714285</v>
      </c>
      <c r="F18" s="75">
        <f t="shared" si="1"/>
        <v>5.4945054945054941E-3</v>
      </c>
    </row>
    <row r="19" spans="1:6" ht="24.6" customHeight="1" x14ac:dyDescent="0.25">
      <c r="A19" s="69">
        <v>9</v>
      </c>
      <c r="B19" s="69" t="s">
        <v>1082</v>
      </c>
      <c r="C19" s="68">
        <v>1</v>
      </c>
      <c r="D19" s="68">
        <v>7</v>
      </c>
      <c r="E19" s="74">
        <f t="shared" si="0"/>
        <v>0.14285714285714285</v>
      </c>
      <c r="F19" s="75">
        <f t="shared" si="1"/>
        <v>5.4945054945054941E-3</v>
      </c>
    </row>
    <row r="20" spans="1:6" ht="24.6" customHeight="1" x14ac:dyDescent="0.25">
      <c r="A20" s="69">
        <v>10</v>
      </c>
      <c r="B20" s="69" t="s">
        <v>1370</v>
      </c>
      <c r="C20" s="68">
        <v>1</v>
      </c>
      <c r="D20" s="68">
        <v>7</v>
      </c>
      <c r="E20" s="74">
        <f t="shared" si="0"/>
        <v>0.14285714285714285</v>
      </c>
      <c r="F20" s="75">
        <f t="shared" si="1"/>
        <v>5.4945054945054941E-3</v>
      </c>
    </row>
    <row r="21" spans="1:6" ht="24.6" customHeight="1" x14ac:dyDescent="0.25">
      <c r="A21" s="69">
        <v>11</v>
      </c>
      <c r="B21" s="69" t="s">
        <v>1269</v>
      </c>
      <c r="C21" s="68">
        <v>1</v>
      </c>
      <c r="D21" s="68">
        <v>7</v>
      </c>
      <c r="E21" s="74">
        <f t="shared" si="0"/>
        <v>0.14285714285714285</v>
      </c>
      <c r="F21" s="75">
        <f t="shared" si="1"/>
        <v>5.4945054945054941E-3</v>
      </c>
    </row>
    <row r="22" spans="1:6" ht="24.6" customHeight="1" x14ac:dyDescent="0.25">
      <c r="A22" s="69">
        <v>12</v>
      </c>
      <c r="B22" s="69" t="s">
        <v>1080</v>
      </c>
      <c r="C22" s="68">
        <v>1</v>
      </c>
      <c r="D22" s="68">
        <v>7</v>
      </c>
      <c r="E22" s="74">
        <f t="shared" si="0"/>
        <v>0.14285714285714285</v>
      </c>
      <c r="F22" s="75">
        <f t="shared" si="1"/>
        <v>5.4945054945054941E-3</v>
      </c>
    </row>
    <row r="24" spans="1:6" ht="15" x14ac:dyDescent="0.25">
      <c r="B24" s="659" t="s">
        <v>3815</v>
      </c>
      <c r="C24" s="659"/>
      <c r="D24" s="659"/>
    </row>
  </sheetData>
  <mergeCells count="5">
    <mergeCell ref="B1:F1"/>
    <mergeCell ref="B2:F2"/>
    <mergeCell ref="B7:F7"/>
    <mergeCell ref="A10:F10"/>
    <mergeCell ref="B24:D24"/>
  </mergeCells>
  <pageMargins left="0.65" right="0.25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2380"/>
  <sheetViews>
    <sheetView topLeftCell="A770" workbookViewId="0">
      <selection activeCell="B680" sqref="B680"/>
    </sheetView>
  </sheetViews>
  <sheetFormatPr defaultRowHeight="13.2" x14ac:dyDescent="0.25"/>
  <cols>
    <col min="1" max="1" width="17.77734375" customWidth="1"/>
    <col min="2" max="2" width="81.77734375" customWidth="1"/>
  </cols>
  <sheetData>
    <row r="1" spans="1:4" ht="24.6" customHeight="1" thickBot="1" x14ac:dyDescent="0.3">
      <c r="A1" s="788" t="s">
        <v>132</v>
      </c>
      <c r="B1" s="789"/>
      <c r="C1" s="59"/>
      <c r="D1" s="59"/>
    </row>
    <row r="2" spans="1:4" ht="24.6" customHeight="1" thickBot="1" x14ac:dyDescent="0.3">
      <c r="A2" s="788" t="s">
        <v>133</v>
      </c>
      <c r="B2" s="789"/>
      <c r="C2" s="59"/>
      <c r="D2" s="59"/>
    </row>
    <row r="3" spans="1:4" ht="24.6" customHeight="1" thickBot="1" x14ac:dyDescent="0.3">
      <c r="A3" s="785" t="s">
        <v>134</v>
      </c>
      <c r="B3" s="786"/>
      <c r="C3" s="59"/>
      <c r="D3" s="59"/>
    </row>
    <row r="4" spans="1:4" ht="24.6" customHeight="1" thickBot="1" x14ac:dyDescent="0.3">
      <c r="A4" s="60" t="s">
        <v>135</v>
      </c>
      <c r="B4" s="61" t="s">
        <v>136</v>
      </c>
      <c r="C4" s="59"/>
      <c r="D4" s="59"/>
    </row>
    <row r="5" spans="1:4" ht="24.6" customHeight="1" thickBot="1" x14ac:dyDescent="0.3">
      <c r="A5" s="60" t="s">
        <v>137</v>
      </c>
      <c r="B5" s="61" t="s">
        <v>138</v>
      </c>
      <c r="C5" s="59"/>
      <c r="D5" s="59"/>
    </row>
    <row r="6" spans="1:4" ht="24.6" customHeight="1" thickBot="1" x14ac:dyDescent="0.3">
      <c r="A6" s="60" t="s">
        <v>139</v>
      </c>
      <c r="B6" s="61" t="s">
        <v>140</v>
      </c>
      <c r="C6" s="59"/>
      <c r="D6" s="59"/>
    </row>
    <row r="7" spans="1:4" ht="24.6" customHeight="1" thickBot="1" x14ac:dyDescent="0.3">
      <c r="A7" s="60" t="s">
        <v>141</v>
      </c>
      <c r="B7" s="61" t="s">
        <v>142</v>
      </c>
      <c r="C7" s="59"/>
      <c r="D7" s="59"/>
    </row>
    <row r="8" spans="1:4" ht="24.6" customHeight="1" thickBot="1" x14ac:dyDescent="0.3">
      <c r="A8" s="785" t="s">
        <v>143</v>
      </c>
      <c r="B8" s="786"/>
      <c r="C8" s="59"/>
      <c r="D8" s="59"/>
    </row>
    <row r="9" spans="1:4" ht="24.6" customHeight="1" thickBot="1" x14ac:dyDescent="0.3">
      <c r="A9" s="62">
        <v>38353</v>
      </c>
      <c r="B9" s="61" t="s">
        <v>144</v>
      </c>
      <c r="C9" s="59"/>
      <c r="D9" s="59"/>
    </row>
    <row r="10" spans="1:4" ht="24.6" customHeight="1" thickBot="1" x14ac:dyDescent="0.3">
      <c r="A10" s="60" t="s">
        <v>145</v>
      </c>
      <c r="B10" s="61" t="s">
        <v>146</v>
      </c>
      <c r="C10" s="59"/>
      <c r="D10" s="59"/>
    </row>
    <row r="11" spans="1:4" ht="24.6" customHeight="1" thickBot="1" x14ac:dyDescent="0.3">
      <c r="A11" s="60" t="s">
        <v>147</v>
      </c>
      <c r="B11" s="61" t="s">
        <v>148</v>
      </c>
      <c r="C11" s="59"/>
      <c r="D11" s="59"/>
    </row>
    <row r="12" spans="1:4" ht="24.6" customHeight="1" thickBot="1" x14ac:dyDescent="0.3">
      <c r="A12" s="60" t="s">
        <v>149</v>
      </c>
      <c r="B12" s="61" t="s">
        <v>150</v>
      </c>
      <c r="C12" s="59"/>
      <c r="D12" s="59"/>
    </row>
    <row r="13" spans="1:4" ht="24.6" customHeight="1" thickBot="1" x14ac:dyDescent="0.3">
      <c r="A13" s="788" t="s">
        <v>151</v>
      </c>
      <c r="B13" s="789"/>
      <c r="C13" s="59"/>
      <c r="D13" s="59"/>
    </row>
    <row r="14" spans="1:4" ht="24.6" customHeight="1" thickBot="1" x14ac:dyDescent="0.3">
      <c r="A14" s="60" t="s">
        <v>152</v>
      </c>
      <c r="B14" s="61" t="s">
        <v>153</v>
      </c>
      <c r="C14" s="59"/>
      <c r="D14" s="59"/>
    </row>
    <row r="15" spans="1:4" ht="24.6" customHeight="1" thickBot="1" x14ac:dyDescent="0.3">
      <c r="A15" s="60" t="s">
        <v>154</v>
      </c>
      <c r="B15" s="61" t="s">
        <v>155</v>
      </c>
      <c r="C15" s="59"/>
      <c r="D15" s="59"/>
    </row>
    <row r="16" spans="1:4" ht="24.6" customHeight="1" thickBot="1" x14ac:dyDescent="0.3">
      <c r="A16" s="60" t="s">
        <v>156</v>
      </c>
      <c r="B16" s="61" t="s">
        <v>157</v>
      </c>
      <c r="C16" s="59"/>
      <c r="D16" s="59"/>
    </row>
    <row r="17" spans="1:4" ht="24.6" customHeight="1" thickBot="1" x14ac:dyDescent="0.3">
      <c r="A17" s="788" t="s">
        <v>158</v>
      </c>
      <c r="B17" s="789"/>
      <c r="C17" s="59"/>
      <c r="D17" s="59"/>
    </row>
    <row r="18" spans="1:4" ht="24.6" customHeight="1" thickBot="1" x14ac:dyDescent="0.3">
      <c r="A18" s="785" t="s">
        <v>134</v>
      </c>
      <c r="B18" s="786"/>
      <c r="C18" s="59"/>
      <c r="D18" s="59"/>
    </row>
    <row r="19" spans="1:4" ht="24.6" customHeight="1" thickBot="1" x14ac:dyDescent="0.3">
      <c r="A19" s="60" t="s">
        <v>159</v>
      </c>
      <c r="B19" s="61" t="s">
        <v>160</v>
      </c>
      <c r="C19" s="59"/>
      <c r="D19" s="59"/>
    </row>
    <row r="20" spans="1:4" ht="24.6" customHeight="1" thickBot="1" x14ac:dyDescent="0.3">
      <c r="A20" s="60" t="s">
        <v>161</v>
      </c>
      <c r="B20" s="61" t="s">
        <v>162</v>
      </c>
      <c r="C20" s="59"/>
      <c r="D20" s="59"/>
    </row>
    <row r="21" spans="1:4" ht="24.6" customHeight="1" thickBot="1" x14ac:dyDescent="0.3">
      <c r="A21" s="60" t="s">
        <v>163</v>
      </c>
      <c r="B21" s="61" t="s">
        <v>164</v>
      </c>
      <c r="C21" s="59"/>
      <c r="D21" s="59"/>
    </row>
    <row r="22" spans="1:4" ht="24.6" customHeight="1" thickBot="1" x14ac:dyDescent="0.3">
      <c r="A22" s="60" t="s">
        <v>165</v>
      </c>
      <c r="B22" s="61" t="s">
        <v>166</v>
      </c>
      <c r="C22" s="59"/>
      <c r="D22" s="59"/>
    </row>
    <row r="23" spans="1:4" ht="24.6" customHeight="1" thickBot="1" x14ac:dyDescent="0.3">
      <c r="A23" s="60" t="s">
        <v>167</v>
      </c>
      <c r="B23" s="61" t="s">
        <v>168</v>
      </c>
      <c r="C23" s="59"/>
      <c r="D23" s="59"/>
    </row>
    <row r="24" spans="1:4" ht="24.6" customHeight="1" thickBot="1" x14ac:dyDescent="0.3">
      <c r="A24" s="60" t="s">
        <v>169</v>
      </c>
      <c r="B24" s="61" t="s">
        <v>170</v>
      </c>
      <c r="C24" s="59"/>
      <c r="D24" s="59"/>
    </row>
    <row r="25" spans="1:4" ht="24.6" customHeight="1" thickBot="1" x14ac:dyDescent="0.3">
      <c r="A25" s="60" t="s">
        <v>171</v>
      </c>
      <c r="B25" s="61" t="s">
        <v>172</v>
      </c>
      <c r="C25" s="59"/>
      <c r="D25" s="59"/>
    </row>
    <row r="26" spans="1:4" ht="24.6" customHeight="1" thickBot="1" x14ac:dyDescent="0.3">
      <c r="A26" s="60" t="s">
        <v>173</v>
      </c>
      <c r="B26" s="61" t="s">
        <v>174</v>
      </c>
      <c r="C26" s="59"/>
      <c r="D26" s="59"/>
    </row>
    <row r="27" spans="1:4" ht="24.6" customHeight="1" thickBot="1" x14ac:dyDescent="0.3">
      <c r="A27" s="60" t="s">
        <v>175</v>
      </c>
      <c r="B27" s="61" t="s">
        <v>176</v>
      </c>
      <c r="C27" s="59"/>
      <c r="D27" s="59"/>
    </row>
    <row r="28" spans="1:4" ht="24.6" customHeight="1" thickBot="1" x14ac:dyDescent="0.3">
      <c r="A28" s="785" t="s">
        <v>177</v>
      </c>
      <c r="B28" s="786"/>
      <c r="C28" s="59"/>
      <c r="D28" s="59"/>
    </row>
    <row r="29" spans="1:4" ht="24.6" customHeight="1" thickBot="1" x14ac:dyDescent="0.3">
      <c r="A29" s="60" t="s">
        <v>178</v>
      </c>
      <c r="B29" s="61" t="s">
        <v>179</v>
      </c>
      <c r="C29" s="59"/>
      <c r="D29" s="59"/>
    </row>
    <row r="30" spans="1:4" ht="24.6" customHeight="1" thickBot="1" x14ac:dyDescent="0.3">
      <c r="A30" s="60" t="s">
        <v>180</v>
      </c>
      <c r="B30" s="61" t="s">
        <v>181</v>
      </c>
      <c r="C30" s="59"/>
      <c r="D30" s="59"/>
    </row>
    <row r="31" spans="1:4" ht="24.6" customHeight="1" thickBot="1" x14ac:dyDescent="0.3">
      <c r="A31" s="60" t="s">
        <v>182</v>
      </c>
      <c r="B31" s="61" t="s">
        <v>183</v>
      </c>
      <c r="C31" s="59"/>
      <c r="D31" s="59"/>
    </row>
    <row r="32" spans="1:4" ht="24.6" customHeight="1" thickBot="1" x14ac:dyDescent="0.3">
      <c r="A32" s="60" t="s">
        <v>184</v>
      </c>
      <c r="B32" s="61" t="s">
        <v>185</v>
      </c>
      <c r="C32" s="59"/>
      <c r="D32" s="59"/>
    </row>
    <row r="33" spans="1:4" ht="24.6" customHeight="1" thickBot="1" x14ac:dyDescent="0.3">
      <c r="A33" s="60" t="s">
        <v>186</v>
      </c>
      <c r="B33" s="61" t="s">
        <v>187</v>
      </c>
      <c r="C33" s="59"/>
      <c r="D33" s="59"/>
    </row>
    <row r="34" spans="1:4" ht="24.6" customHeight="1" thickBot="1" x14ac:dyDescent="0.3">
      <c r="A34" s="60" t="s">
        <v>188</v>
      </c>
      <c r="B34" s="61" t="s">
        <v>189</v>
      </c>
      <c r="C34" s="59"/>
      <c r="D34" s="59"/>
    </row>
    <row r="35" spans="1:4" ht="24.6" customHeight="1" thickBot="1" x14ac:dyDescent="0.3">
      <c r="A35" s="60" t="s">
        <v>190</v>
      </c>
      <c r="B35" s="61" t="s">
        <v>150</v>
      </c>
      <c r="C35" s="59"/>
      <c r="D35" s="59"/>
    </row>
    <row r="36" spans="1:4" ht="24.6" customHeight="1" thickBot="1" x14ac:dyDescent="0.3">
      <c r="A36" s="785" t="s">
        <v>191</v>
      </c>
      <c r="B36" s="786"/>
      <c r="C36" s="59"/>
      <c r="D36" s="59"/>
    </row>
    <row r="37" spans="1:4" ht="24.6" customHeight="1" thickBot="1" x14ac:dyDescent="0.3">
      <c r="A37" s="60" t="s">
        <v>192</v>
      </c>
      <c r="B37" s="61" t="s">
        <v>193</v>
      </c>
      <c r="C37" s="59"/>
      <c r="D37" s="59"/>
    </row>
    <row r="38" spans="1:4" ht="24.6" customHeight="1" thickBot="1" x14ac:dyDescent="0.3">
      <c r="A38" s="60" t="s">
        <v>194</v>
      </c>
      <c r="B38" s="61" t="s">
        <v>195</v>
      </c>
      <c r="C38" s="59"/>
      <c r="D38" s="59"/>
    </row>
    <row r="39" spans="1:4" ht="24.6" customHeight="1" thickBot="1" x14ac:dyDescent="0.3">
      <c r="A39" s="788" t="s">
        <v>196</v>
      </c>
      <c r="B39" s="789"/>
      <c r="C39" s="59"/>
      <c r="D39" s="59"/>
    </row>
    <row r="40" spans="1:4" ht="24.6" customHeight="1" thickBot="1" x14ac:dyDescent="0.3">
      <c r="A40" s="785" t="s">
        <v>197</v>
      </c>
      <c r="B40" s="786"/>
      <c r="C40" s="59"/>
      <c r="D40" s="59"/>
    </row>
    <row r="41" spans="1:4" ht="24.6" customHeight="1" thickBot="1" x14ac:dyDescent="0.3">
      <c r="A41" s="60" t="s">
        <v>198</v>
      </c>
      <c r="B41" s="61" t="s">
        <v>199</v>
      </c>
      <c r="C41" s="59"/>
      <c r="D41" s="59"/>
    </row>
    <row r="42" spans="1:4" ht="24.6" customHeight="1" thickBot="1" x14ac:dyDescent="0.3">
      <c r="A42" s="60" t="s">
        <v>200</v>
      </c>
      <c r="B42" s="61" t="s">
        <v>201</v>
      </c>
      <c r="C42" s="59"/>
      <c r="D42" s="59"/>
    </row>
    <row r="43" spans="1:4" ht="24.6" customHeight="1" thickBot="1" x14ac:dyDescent="0.3">
      <c r="A43" s="60" t="s">
        <v>202</v>
      </c>
      <c r="B43" s="61" t="s">
        <v>203</v>
      </c>
      <c r="C43" s="59"/>
      <c r="D43" s="59"/>
    </row>
    <row r="44" spans="1:4" ht="24.6" customHeight="1" thickBot="1" x14ac:dyDescent="0.3">
      <c r="A44" s="60" t="s">
        <v>204</v>
      </c>
      <c r="B44" s="61" t="s">
        <v>205</v>
      </c>
      <c r="C44" s="59"/>
      <c r="D44" s="59"/>
    </row>
    <row r="45" spans="1:4" ht="24.6" customHeight="1" thickBot="1" x14ac:dyDescent="0.3">
      <c r="A45" s="60" t="s">
        <v>206</v>
      </c>
      <c r="B45" s="61" t="s">
        <v>207</v>
      </c>
      <c r="C45" s="59"/>
      <c r="D45" s="59"/>
    </row>
    <row r="46" spans="1:4" ht="24.6" customHeight="1" thickBot="1" x14ac:dyDescent="0.3">
      <c r="A46" s="60" t="s">
        <v>208</v>
      </c>
      <c r="B46" s="61" t="s">
        <v>209</v>
      </c>
      <c r="C46" s="59"/>
      <c r="D46" s="59"/>
    </row>
    <row r="47" spans="1:4" ht="24.6" customHeight="1" thickBot="1" x14ac:dyDescent="0.3">
      <c r="A47" s="60" t="s">
        <v>210</v>
      </c>
      <c r="B47" s="61" t="s">
        <v>211</v>
      </c>
      <c r="C47" s="59"/>
      <c r="D47" s="59"/>
    </row>
    <row r="48" spans="1:4" ht="24.6" customHeight="1" thickBot="1" x14ac:dyDescent="0.3">
      <c r="A48" s="60" t="s">
        <v>212</v>
      </c>
      <c r="B48" s="61" t="s">
        <v>213</v>
      </c>
      <c r="C48" s="59"/>
      <c r="D48" s="59"/>
    </row>
    <row r="49" spans="1:4" ht="24.6" customHeight="1" thickBot="1" x14ac:dyDescent="0.3">
      <c r="A49" s="785" t="s">
        <v>214</v>
      </c>
      <c r="B49" s="786"/>
      <c r="C49" s="59"/>
      <c r="D49" s="59"/>
    </row>
    <row r="50" spans="1:4" ht="24.6" customHeight="1" thickBot="1" x14ac:dyDescent="0.3">
      <c r="A50" s="60" t="s">
        <v>215</v>
      </c>
      <c r="B50" s="61" t="s">
        <v>216</v>
      </c>
      <c r="C50" s="59"/>
      <c r="D50" s="59"/>
    </row>
    <row r="51" spans="1:4" ht="24.6" customHeight="1" thickBot="1" x14ac:dyDescent="0.3">
      <c r="A51" s="60" t="s">
        <v>217</v>
      </c>
      <c r="B51" s="61" t="s">
        <v>218</v>
      </c>
      <c r="C51" s="59"/>
      <c r="D51" s="59"/>
    </row>
    <row r="52" spans="1:4" ht="24.6" customHeight="1" thickBot="1" x14ac:dyDescent="0.3">
      <c r="A52" s="60" t="s">
        <v>219</v>
      </c>
      <c r="B52" s="61" t="s">
        <v>220</v>
      </c>
      <c r="C52" s="59"/>
      <c r="D52" s="59"/>
    </row>
    <row r="53" spans="1:4" ht="24.6" customHeight="1" thickBot="1" x14ac:dyDescent="0.3">
      <c r="A53" s="60" t="s">
        <v>221</v>
      </c>
      <c r="B53" s="61" t="s">
        <v>222</v>
      </c>
      <c r="C53" s="59"/>
      <c r="D53" s="59"/>
    </row>
    <row r="54" spans="1:4" ht="24.6" customHeight="1" thickBot="1" x14ac:dyDescent="0.3">
      <c r="A54" s="60" t="s">
        <v>223</v>
      </c>
      <c r="B54" s="61" t="s">
        <v>224</v>
      </c>
      <c r="C54" s="59"/>
      <c r="D54" s="59"/>
    </row>
    <row r="55" spans="1:4" ht="24.6" customHeight="1" thickBot="1" x14ac:dyDescent="0.3">
      <c r="A55" s="60" t="s">
        <v>225</v>
      </c>
      <c r="B55" s="61" t="s">
        <v>226</v>
      </c>
      <c r="C55" s="59"/>
      <c r="D55" s="59"/>
    </row>
    <row r="56" spans="1:4" ht="24.6" customHeight="1" thickBot="1" x14ac:dyDescent="0.3">
      <c r="A56" s="60" t="s">
        <v>227</v>
      </c>
      <c r="B56" s="61" t="s">
        <v>228</v>
      </c>
      <c r="C56" s="59"/>
      <c r="D56" s="59"/>
    </row>
    <row r="57" spans="1:4" ht="24.6" customHeight="1" thickBot="1" x14ac:dyDescent="0.3">
      <c r="A57" s="60" t="s">
        <v>229</v>
      </c>
      <c r="B57" s="61" t="s">
        <v>230</v>
      </c>
      <c r="C57" s="59"/>
      <c r="D57" s="59"/>
    </row>
    <row r="58" spans="1:4" ht="24.6" customHeight="1" thickBot="1" x14ac:dyDescent="0.3">
      <c r="A58" s="60" t="s">
        <v>231</v>
      </c>
      <c r="B58" s="61" t="s">
        <v>232</v>
      </c>
      <c r="C58" s="59"/>
      <c r="D58" s="59"/>
    </row>
    <row r="59" spans="1:4" ht="24.6" customHeight="1" thickBot="1" x14ac:dyDescent="0.3">
      <c r="A59" s="60" t="s">
        <v>233</v>
      </c>
      <c r="B59" s="61" t="s">
        <v>234</v>
      </c>
      <c r="C59" s="59"/>
      <c r="D59" s="59"/>
    </row>
    <row r="60" spans="1:4" ht="24.6" customHeight="1" thickBot="1" x14ac:dyDescent="0.3">
      <c r="A60" s="60" t="s">
        <v>235</v>
      </c>
      <c r="B60" s="61" t="s">
        <v>150</v>
      </c>
      <c r="C60" s="59"/>
      <c r="D60" s="59"/>
    </row>
    <row r="61" spans="1:4" ht="24.6" customHeight="1" thickBot="1" x14ac:dyDescent="0.3">
      <c r="A61" s="60" t="s">
        <v>236</v>
      </c>
      <c r="B61" s="61" t="s">
        <v>237</v>
      </c>
      <c r="C61" s="59"/>
      <c r="D61" s="59"/>
    </row>
    <row r="62" spans="1:4" ht="24.6" customHeight="1" thickBot="1" x14ac:dyDescent="0.3">
      <c r="A62" s="60" t="s">
        <v>238</v>
      </c>
      <c r="B62" s="61" t="s">
        <v>239</v>
      </c>
      <c r="C62" s="59"/>
      <c r="D62" s="59"/>
    </row>
    <row r="63" spans="1:4" ht="24.6" customHeight="1" thickBot="1" x14ac:dyDescent="0.3">
      <c r="A63" s="792" t="s">
        <v>240</v>
      </c>
      <c r="B63" s="793"/>
      <c r="C63" s="59"/>
      <c r="D63" s="59"/>
    </row>
    <row r="64" spans="1:4" ht="24.6" customHeight="1" thickBot="1" x14ac:dyDescent="0.3">
      <c r="A64" s="785" t="s">
        <v>241</v>
      </c>
      <c r="B64" s="786"/>
      <c r="C64" s="59"/>
      <c r="D64" s="59"/>
    </row>
    <row r="65" spans="1:4" ht="24.6" customHeight="1" thickBot="1" x14ac:dyDescent="0.3">
      <c r="A65" s="60" t="s">
        <v>242</v>
      </c>
      <c r="B65" s="61" t="s">
        <v>243</v>
      </c>
      <c r="C65" s="59"/>
      <c r="D65" s="59"/>
    </row>
    <row r="66" spans="1:4" ht="24.6" customHeight="1" thickBot="1" x14ac:dyDescent="0.3">
      <c r="A66" s="60" t="s">
        <v>244</v>
      </c>
      <c r="B66" s="61" t="s">
        <v>245</v>
      </c>
      <c r="C66" s="59"/>
      <c r="D66" s="59"/>
    </row>
    <row r="67" spans="1:4" ht="24.6" customHeight="1" thickBot="1" x14ac:dyDescent="0.3">
      <c r="A67" s="60" t="s">
        <v>246</v>
      </c>
      <c r="B67" s="61" t="s">
        <v>247</v>
      </c>
      <c r="C67" s="59"/>
      <c r="D67" s="59"/>
    </row>
    <row r="68" spans="1:4" ht="24.6" customHeight="1" thickBot="1" x14ac:dyDescent="0.3">
      <c r="A68" s="60" t="s">
        <v>248</v>
      </c>
      <c r="B68" s="61" t="s">
        <v>249</v>
      </c>
      <c r="C68" s="59"/>
      <c r="D68" s="59"/>
    </row>
    <row r="69" spans="1:4" ht="24.6" customHeight="1" thickBot="1" x14ac:dyDescent="0.3">
      <c r="A69" s="60" t="s">
        <v>250</v>
      </c>
      <c r="B69" s="61" t="s">
        <v>251</v>
      </c>
      <c r="C69" s="59"/>
      <c r="D69" s="59"/>
    </row>
    <row r="70" spans="1:4" ht="24.6" customHeight="1" thickBot="1" x14ac:dyDescent="0.3">
      <c r="A70" s="60" t="s">
        <v>252</v>
      </c>
      <c r="B70" s="61" t="s">
        <v>253</v>
      </c>
      <c r="C70" s="59"/>
      <c r="D70" s="59"/>
    </row>
    <row r="71" spans="1:4" ht="24.6" customHeight="1" thickBot="1" x14ac:dyDescent="0.3">
      <c r="A71" s="788" t="s">
        <v>254</v>
      </c>
      <c r="B71" s="789"/>
      <c r="C71" s="59"/>
      <c r="D71" s="59"/>
    </row>
    <row r="72" spans="1:4" ht="24.6" customHeight="1" thickBot="1" x14ac:dyDescent="0.3">
      <c r="A72" s="788" t="s">
        <v>255</v>
      </c>
      <c r="B72" s="789"/>
      <c r="C72" s="59"/>
      <c r="D72" s="59"/>
    </row>
    <row r="73" spans="1:4" ht="34.950000000000003" customHeight="1" thickBot="1" x14ac:dyDescent="0.3">
      <c r="A73" s="60" t="s">
        <v>256</v>
      </c>
      <c r="B73" s="61" t="s">
        <v>257</v>
      </c>
      <c r="C73" s="59"/>
      <c r="D73" s="59"/>
    </row>
    <row r="74" spans="1:4" ht="24.6" customHeight="1" thickBot="1" x14ac:dyDescent="0.3">
      <c r="A74" s="60" t="s">
        <v>258</v>
      </c>
      <c r="B74" s="61" t="s">
        <v>259</v>
      </c>
      <c r="C74" s="59"/>
      <c r="D74" s="59"/>
    </row>
    <row r="75" spans="1:4" ht="24.6" customHeight="1" thickBot="1" x14ac:dyDescent="0.3">
      <c r="A75" s="60" t="s">
        <v>260</v>
      </c>
      <c r="B75" s="61" t="s">
        <v>261</v>
      </c>
      <c r="C75" s="59"/>
      <c r="D75" s="59"/>
    </row>
    <row r="76" spans="1:4" ht="24.6" customHeight="1" thickBot="1" x14ac:dyDescent="0.3">
      <c r="A76" s="785" t="s">
        <v>262</v>
      </c>
      <c r="B76" s="786"/>
      <c r="C76" s="59"/>
      <c r="D76" s="59"/>
    </row>
    <row r="77" spans="1:4" ht="24.6" customHeight="1" thickBot="1" x14ac:dyDescent="0.3">
      <c r="A77" s="60" t="s">
        <v>263</v>
      </c>
      <c r="B77" s="61" t="s">
        <v>264</v>
      </c>
      <c r="C77" s="59"/>
      <c r="D77" s="59"/>
    </row>
    <row r="78" spans="1:4" ht="24.6" customHeight="1" thickBot="1" x14ac:dyDescent="0.3">
      <c r="A78" s="60" t="s">
        <v>265</v>
      </c>
      <c r="B78" s="61" t="s">
        <v>266</v>
      </c>
      <c r="C78" s="59"/>
      <c r="D78" s="59"/>
    </row>
    <row r="79" spans="1:4" ht="24.6" customHeight="1" thickBot="1" x14ac:dyDescent="0.3">
      <c r="A79" s="60" t="s">
        <v>267</v>
      </c>
      <c r="B79" s="61" t="s">
        <v>268</v>
      </c>
      <c r="C79" s="59"/>
      <c r="D79" s="59"/>
    </row>
    <row r="80" spans="1:4" ht="24.6" customHeight="1" thickBot="1" x14ac:dyDescent="0.3">
      <c r="A80" s="60" t="s">
        <v>269</v>
      </c>
      <c r="B80" s="61" t="s">
        <v>270</v>
      </c>
      <c r="C80" s="59"/>
      <c r="D80" s="59"/>
    </row>
    <row r="81" spans="1:4" ht="24.6" customHeight="1" thickBot="1" x14ac:dyDescent="0.3">
      <c r="A81" s="60" t="s">
        <v>271</v>
      </c>
      <c r="B81" s="61" t="s">
        <v>272</v>
      </c>
      <c r="C81" s="59"/>
      <c r="D81" s="59"/>
    </row>
    <row r="82" spans="1:4" ht="24.6" customHeight="1" thickBot="1" x14ac:dyDescent="0.3">
      <c r="A82" s="60" t="s">
        <v>273</v>
      </c>
      <c r="B82" s="61" t="s">
        <v>274</v>
      </c>
      <c r="C82" s="59"/>
      <c r="D82" s="59"/>
    </row>
    <row r="83" spans="1:4" ht="24.6" customHeight="1" thickBot="1" x14ac:dyDescent="0.3">
      <c r="A83" s="60" t="s">
        <v>275</v>
      </c>
      <c r="B83" s="61" t="s">
        <v>276</v>
      </c>
      <c r="C83" s="59"/>
      <c r="D83" s="59"/>
    </row>
    <row r="84" spans="1:4" ht="24.6" customHeight="1" thickBot="1" x14ac:dyDescent="0.3">
      <c r="A84" s="60" t="s">
        <v>277</v>
      </c>
      <c r="B84" s="61" t="s">
        <v>278</v>
      </c>
      <c r="C84" s="59"/>
      <c r="D84" s="59"/>
    </row>
    <row r="85" spans="1:4" ht="24.6" customHeight="1" thickBot="1" x14ac:dyDescent="0.3">
      <c r="A85" s="60" t="s">
        <v>279</v>
      </c>
      <c r="B85" s="61" t="s">
        <v>280</v>
      </c>
      <c r="C85" s="59"/>
      <c r="D85" s="59"/>
    </row>
    <row r="86" spans="1:4" ht="24.6" customHeight="1" thickBot="1" x14ac:dyDescent="0.3">
      <c r="A86" s="60" t="s">
        <v>281</v>
      </c>
      <c r="B86" s="61" t="s">
        <v>282</v>
      </c>
      <c r="C86" s="59"/>
      <c r="D86" s="59"/>
    </row>
    <row r="87" spans="1:4" ht="24.6" customHeight="1" thickBot="1" x14ac:dyDescent="0.3">
      <c r="A87" s="60" t="s">
        <v>283</v>
      </c>
      <c r="B87" s="61" t="s">
        <v>284</v>
      </c>
      <c r="C87" s="59"/>
      <c r="D87" s="59"/>
    </row>
    <row r="88" spans="1:4" ht="24.6" customHeight="1" thickBot="1" x14ac:dyDescent="0.3">
      <c r="A88" s="60" t="s">
        <v>285</v>
      </c>
      <c r="B88" s="61" t="s">
        <v>286</v>
      </c>
      <c r="C88" s="59"/>
      <c r="D88" s="59"/>
    </row>
    <row r="89" spans="1:4" ht="24.6" customHeight="1" thickBot="1" x14ac:dyDescent="0.3">
      <c r="A89" s="60" t="s">
        <v>287</v>
      </c>
      <c r="B89" s="61" t="s">
        <v>288</v>
      </c>
      <c r="C89" s="59"/>
      <c r="D89" s="59"/>
    </row>
    <row r="90" spans="1:4" ht="24.6" customHeight="1" thickBot="1" x14ac:dyDescent="0.3">
      <c r="A90" s="60" t="s">
        <v>289</v>
      </c>
      <c r="B90" s="61" t="s">
        <v>290</v>
      </c>
      <c r="C90" s="59"/>
      <c r="D90" s="59"/>
    </row>
    <row r="91" spans="1:4" ht="24.6" customHeight="1" thickBot="1" x14ac:dyDescent="0.3">
      <c r="A91" s="60" t="s">
        <v>291</v>
      </c>
      <c r="B91" s="61" t="s">
        <v>292</v>
      </c>
      <c r="C91" s="59"/>
      <c r="D91" s="59"/>
    </row>
    <row r="92" spans="1:4" ht="24.6" customHeight="1" thickBot="1" x14ac:dyDescent="0.3">
      <c r="A92" s="785" t="s">
        <v>293</v>
      </c>
      <c r="B92" s="786"/>
      <c r="C92" s="59"/>
      <c r="D92" s="59"/>
    </row>
    <row r="93" spans="1:4" ht="24.6" customHeight="1" thickBot="1" x14ac:dyDescent="0.3">
      <c r="A93" s="60" t="s">
        <v>294</v>
      </c>
      <c r="B93" s="61" t="s">
        <v>295</v>
      </c>
      <c r="C93" s="59"/>
      <c r="D93" s="59"/>
    </row>
    <row r="94" spans="1:4" ht="24.6" customHeight="1" thickBot="1" x14ac:dyDescent="0.3">
      <c r="A94" s="60" t="s">
        <v>296</v>
      </c>
      <c r="B94" s="61" t="s">
        <v>297</v>
      </c>
      <c r="C94" s="59"/>
      <c r="D94" s="59"/>
    </row>
    <row r="95" spans="1:4" ht="24.6" customHeight="1" thickBot="1" x14ac:dyDescent="0.3">
      <c r="A95" s="60" t="s">
        <v>298</v>
      </c>
      <c r="B95" s="61" t="s">
        <v>299</v>
      </c>
      <c r="C95" s="59"/>
      <c r="D95" s="59"/>
    </row>
    <row r="96" spans="1:4" ht="24.6" customHeight="1" thickBot="1" x14ac:dyDescent="0.3">
      <c r="A96" s="60" t="s">
        <v>300</v>
      </c>
      <c r="B96" s="61" t="s">
        <v>301</v>
      </c>
      <c r="C96" s="59"/>
      <c r="D96" s="59"/>
    </row>
    <row r="97" spans="1:4" ht="24.6" customHeight="1" thickBot="1" x14ac:dyDescent="0.3">
      <c r="A97" s="60" t="s">
        <v>302</v>
      </c>
      <c r="B97" s="61" t="s">
        <v>303</v>
      </c>
      <c r="C97" s="59"/>
      <c r="D97" s="59"/>
    </row>
    <row r="98" spans="1:4" ht="24.6" customHeight="1" thickBot="1" x14ac:dyDescent="0.3">
      <c r="A98" s="60" t="s">
        <v>304</v>
      </c>
      <c r="B98" s="61" t="s">
        <v>305</v>
      </c>
      <c r="C98" s="59"/>
      <c r="D98" s="59"/>
    </row>
    <row r="99" spans="1:4" ht="24.6" customHeight="1" thickBot="1" x14ac:dyDescent="0.3">
      <c r="A99" s="60" t="s">
        <v>306</v>
      </c>
      <c r="B99" s="61" t="s">
        <v>307</v>
      </c>
      <c r="C99" s="59"/>
      <c r="D99" s="59"/>
    </row>
    <row r="100" spans="1:4" ht="24.6" customHeight="1" thickBot="1" x14ac:dyDescent="0.3">
      <c r="A100" s="60" t="s">
        <v>308</v>
      </c>
      <c r="B100" s="61" t="s">
        <v>309</v>
      </c>
      <c r="C100" s="59"/>
      <c r="D100" s="59"/>
    </row>
    <row r="101" spans="1:4" ht="24.6" customHeight="1" thickBot="1" x14ac:dyDescent="0.3">
      <c r="A101" s="60" t="s">
        <v>310</v>
      </c>
      <c r="B101" s="61" t="s">
        <v>311</v>
      </c>
      <c r="C101" s="59"/>
      <c r="D101" s="59"/>
    </row>
    <row r="102" spans="1:4" ht="24.6" customHeight="1" thickBot="1" x14ac:dyDescent="0.3">
      <c r="A102" s="60" t="s">
        <v>312</v>
      </c>
      <c r="B102" s="61" t="s">
        <v>313</v>
      </c>
      <c r="C102" s="59"/>
      <c r="D102" s="59"/>
    </row>
    <row r="103" spans="1:4" ht="24.6" customHeight="1" thickBot="1" x14ac:dyDescent="0.3">
      <c r="A103" s="60" t="s">
        <v>314</v>
      </c>
      <c r="B103" s="61" t="s">
        <v>315</v>
      </c>
      <c r="C103" s="59"/>
      <c r="D103" s="59"/>
    </row>
    <row r="104" spans="1:4" ht="24.6" customHeight="1" thickBot="1" x14ac:dyDescent="0.3">
      <c r="A104" s="60" t="s">
        <v>316</v>
      </c>
      <c r="B104" s="61" t="s">
        <v>317</v>
      </c>
      <c r="C104" s="59"/>
      <c r="D104" s="59"/>
    </row>
    <row r="105" spans="1:4" ht="24.6" customHeight="1" thickBot="1" x14ac:dyDescent="0.3">
      <c r="A105" s="60" t="s">
        <v>318</v>
      </c>
      <c r="B105" s="61" t="s">
        <v>319</v>
      </c>
      <c r="C105" s="59"/>
      <c r="D105" s="59"/>
    </row>
    <row r="106" spans="1:4" ht="24.6" customHeight="1" thickBot="1" x14ac:dyDescent="0.3">
      <c r="A106" s="60" t="s">
        <v>320</v>
      </c>
      <c r="B106" s="61" t="s">
        <v>321</v>
      </c>
      <c r="C106" s="59"/>
      <c r="D106" s="59"/>
    </row>
    <row r="107" spans="1:4" ht="24.6" customHeight="1" thickBot="1" x14ac:dyDescent="0.3">
      <c r="A107" s="785" t="s">
        <v>322</v>
      </c>
      <c r="B107" s="786"/>
      <c r="C107" s="59"/>
      <c r="D107" s="59"/>
    </row>
    <row r="108" spans="1:4" ht="24.6" customHeight="1" thickBot="1" x14ac:dyDescent="0.3">
      <c r="A108" s="60" t="s">
        <v>323</v>
      </c>
      <c r="B108" s="61" t="s">
        <v>324</v>
      </c>
      <c r="C108" s="59"/>
      <c r="D108" s="59"/>
    </row>
    <row r="109" spans="1:4" ht="24.6" customHeight="1" thickBot="1" x14ac:dyDescent="0.3">
      <c r="A109" s="60" t="s">
        <v>325</v>
      </c>
      <c r="B109" s="61" t="s">
        <v>326</v>
      </c>
      <c r="C109" s="59"/>
      <c r="D109" s="59"/>
    </row>
    <row r="110" spans="1:4" ht="24.6" customHeight="1" thickBot="1" x14ac:dyDescent="0.3">
      <c r="A110" s="60" t="s">
        <v>327</v>
      </c>
      <c r="B110" s="61" t="s">
        <v>328</v>
      </c>
      <c r="C110" s="59"/>
      <c r="D110" s="59"/>
    </row>
    <row r="111" spans="1:4" ht="24.6" customHeight="1" thickBot="1" x14ac:dyDescent="0.3">
      <c r="A111" s="60" t="s">
        <v>329</v>
      </c>
      <c r="B111" s="61" t="s">
        <v>330</v>
      </c>
      <c r="C111" s="59"/>
      <c r="D111" s="59"/>
    </row>
    <row r="112" spans="1:4" ht="24.6" customHeight="1" thickBot="1" x14ac:dyDescent="0.3">
      <c r="A112" s="60" t="s">
        <v>331</v>
      </c>
      <c r="B112" s="61" t="s">
        <v>332</v>
      </c>
      <c r="C112" s="59"/>
      <c r="D112" s="59"/>
    </row>
    <row r="113" spans="1:4" ht="24.6" customHeight="1" thickBot="1" x14ac:dyDescent="0.3">
      <c r="A113" s="785" t="s">
        <v>333</v>
      </c>
      <c r="B113" s="786"/>
      <c r="C113" s="59"/>
      <c r="D113" s="59"/>
    </row>
    <row r="114" spans="1:4" ht="24.6" customHeight="1" thickBot="1" x14ac:dyDescent="0.3">
      <c r="A114" s="60" t="s">
        <v>334</v>
      </c>
      <c r="B114" s="61" t="s">
        <v>335</v>
      </c>
      <c r="C114" s="59"/>
      <c r="D114" s="59"/>
    </row>
    <row r="115" spans="1:4" ht="24.6" customHeight="1" thickBot="1" x14ac:dyDescent="0.3">
      <c r="A115" s="60" t="s">
        <v>336</v>
      </c>
      <c r="B115" s="61" t="s">
        <v>337</v>
      </c>
      <c r="C115" s="59"/>
      <c r="D115" s="59"/>
    </row>
    <row r="116" spans="1:4" ht="24.6" customHeight="1" thickBot="1" x14ac:dyDescent="0.3">
      <c r="A116" s="60" t="s">
        <v>338</v>
      </c>
      <c r="B116" s="61" t="s">
        <v>339</v>
      </c>
      <c r="C116" s="59"/>
      <c r="D116" s="59"/>
    </row>
    <row r="117" spans="1:4" ht="24.6" customHeight="1" thickBot="1" x14ac:dyDescent="0.3">
      <c r="A117" s="60" t="s">
        <v>340</v>
      </c>
      <c r="B117" s="61" t="s">
        <v>341</v>
      </c>
      <c r="C117" s="59"/>
      <c r="D117" s="59"/>
    </row>
    <row r="118" spans="1:4" ht="24.6" customHeight="1" thickBot="1" x14ac:dyDescent="0.3">
      <c r="A118" s="788" t="s">
        <v>342</v>
      </c>
      <c r="B118" s="789"/>
      <c r="C118" s="59"/>
      <c r="D118" s="59"/>
    </row>
    <row r="119" spans="1:4" ht="24.6" customHeight="1" thickBot="1" x14ac:dyDescent="0.3">
      <c r="A119" s="60" t="s">
        <v>343</v>
      </c>
      <c r="B119" s="61" t="s">
        <v>344</v>
      </c>
      <c r="C119" s="59"/>
      <c r="D119" s="59"/>
    </row>
    <row r="120" spans="1:4" ht="24.6" customHeight="1" thickBot="1" x14ac:dyDescent="0.3">
      <c r="A120" s="60" t="s">
        <v>345</v>
      </c>
      <c r="B120" s="61" t="s">
        <v>346</v>
      </c>
      <c r="C120" s="59"/>
      <c r="D120" s="59"/>
    </row>
    <row r="121" spans="1:4" ht="24.6" customHeight="1" thickBot="1" x14ac:dyDescent="0.3">
      <c r="A121" s="60" t="s">
        <v>347</v>
      </c>
      <c r="B121" s="61" t="s">
        <v>348</v>
      </c>
      <c r="C121" s="59"/>
      <c r="D121" s="59"/>
    </row>
    <row r="122" spans="1:4" ht="24.6" customHeight="1" thickBot="1" x14ac:dyDescent="0.3">
      <c r="A122" s="60" t="s">
        <v>349</v>
      </c>
      <c r="B122" s="61" t="s">
        <v>350</v>
      </c>
      <c r="C122" s="59"/>
      <c r="D122" s="59"/>
    </row>
    <row r="123" spans="1:4" ht="24.6" customHeight="1" thickBot="1" x14ac:dyDescent="0.3">
      <c r="A123" s="60" t="s">
        <v>351</v>
      </c>
      <c r="B123" s="61" t="s">
        <v>352</v>
      </c>
      <c r="C123" s="59"/>
      <c r="D123" s="59"/>
    </row>
    <row r="124" spans="1:4" ht="24.6" customHeight="1" thickBot="1" x14ac:dyDescent="0.3">
      <c r="A124" s="788" t="s">
        <v>353</v>
      </c>
      <c r="B124" s="789"/>
      <c r="C124" s="59"/>
      <c r="D124" s="59"/>
    </row>
    <row r="125" spans="1:4" ht="24.6" customHeight="1" thickBot="1" x14ac:dyDescent="0.3">
      <c r="A125" s="60" t="s">
        <v>354</v>
      </c>
      <c r="B125" s="61" t="s">
        <v>355</v>
      </c>
      <c r="C125" s="59"/>
      <c r="D125" s="59"/>
    </row>
    <row r="126" spans="1:4" ht="24.6" customHeight="1" thickBot="1" x14ac:dyDescent="0.3">
      <c r="A126" s="60" t="s">
        <v>356</v>
      </c>
      <c r="B126" s="61" t="s">
        <v>357</v>
      </c>
      <c r="C126" s="59"/>
      <c r="D126" s="59"/>
    </row>
    <row r="127" spans="1:4" ht="24.6" customHeight="1" thickBot="1" x14ac:dyDescent="0.3">
      <c r="A127" s="60" t="s">
        <v>358</v>
      </c>
      <c r="B127" s="61" t="s">
        <v>359</v>
      </c>
      <c r="C127" s="59"/>
      <c r="D127" s="59"/>
    </row>
    <row r="128" spans="1:4" ht="24.6" customHeight="1" thickBot="1" x14ac:dyDescent="0.3">
      <c r="A128" s="60" t="s">
        <v>360</v>
      </c>
      <c r="B128" s="61" t="s">
        <v>361</v>
      </c>
      <c r="C128" s="59"/>
      <c r="D128" s="59"/>
    </row>
    <row r="129" spans="1:4" ht="24.6" customHeight="1" thickBot="1" x14ac:dyDescent="0.3">
      <c r="A129" s="60" t="s">
        <v>362</v>
      </c>
      <c r="B129" s="61" t="s">
        <v>363</v>
      </c>
      <c r="C129" s="59"/>
      <c r="D129" s="59"/>
    </row>
    <row r="130" spans="1:4" ht="24.6" customHeight="1" thickBot="1" x14ac:dyDescent="0.3">
      <c r="A130" s="60" t="s">
        <v>364</v>
      </c>
      <c r="B130" s="61" t="s">
        <v>365</v>
      </c>
      <c r="C130" s="59"/>
      <c r="D130" s="59"/>
    </row>
    <row r="131" spans="1:4" ht="24.6" customHeight="1" thickBot="1" x14ac:dyDescent="0.3">
      <c r="A131" s="60" t="s">
        <v>366</v>
      </c>
      <c r="B131" s="61" t="s">
        <v>367</v>
      </c>
      <c r="C131" s="59"/>
      <c r="D131" s="59"/>
    </row>
    <row r="132" spans="1:4" ht="24.6" customHeight="1" thickBot="1" x14ac:dyDescent="0.3">
      <c r="A132" s="60" t="s">
        <v>368</v>
      </c>
      <c r="B132" s="61" t="s">
        <v>369</v>
      </c>
      <c r="C132" s="59"/>
      <c r="D132" s="59"/>
    </row>
    <row r="133" spans="1:4" ht="24.6" customHeight="1" thickBot="1" x14ac:dyDescent="0.3">
      <c r="A133" s="60" t="s">
        <v>370</v>
      </c>
      <c r="B133" s="61" t="s">
        <v>371</v>
      </c>
      <c r="C133" s="59"/>
      <c r="D133" s="59"/>
    </row>
    <row r="134" spans="1:4" ht="24.6" customHeight="1" thickBot="1" x14ac:dyDescent="0.3">
      <c r="A134" s="60" t="s">
        <v>372</v>
      </c>
      <c r="B134" s="61" t="s">
        <v>373</v>
      </c>
      <c r="C134" s="59"/>
      <c r="D134" s="59"/>
    </row>
    <row r="135" spans="1:4" ht="24.6" customHeight="1" thickBot="1" x14ac:dyDescent="0.3">
      <c r="A135" s="60" t="s">
        <v>374</v>
      </c>
      <c r="B135" s="61" t="s">
        <v>375</v>
      </c>
      <c r="C135" s="59"/>
      <c r="D135" s="59"/>
    </row>
    <row r="136" spans="1:4" ht="24.6" customHeight="1" thickBot="1" x14ac:dyDescent="0.3">
      <c r="A136" s="60" t="s">
        <v>376</v>
      </c>
      <c r="B136" s="61" t="s">
        <v>377</v>
      </c>
      <c r="C136" s="59"/>
      <c r="D136" s="59"/>
    </row>
    <row r="137" spans="1:4" ht="24.6" customHeight="1" thickBot="1" x14ac:dyDescent="0.3">
      <c r="A137" s="60" t="s">
        <v>378</v>
      </c>
      <c r="B137" s="61" t="s">
        <v>379</v>
      </c>
      <c r="C137" s="59"/>
      <c r="D137" s="59"/>
    </row>
    <row r="138" spans="1:4" ht="24.6" customHeight="1" thickBot="1" x14ac:dyDescent="0.3">
      <c r="A138" s="60" t="s">
        <v>380</v>
      </c>
      <c r="B138" s="61" t="s">
        <v>381</v>
      </c>
      <c r="C138" s="59"/>
      <c r="D138" s="59"/>
    </row>
    <row r="139" spans="1:4" ht="24.6" customHeight="1" thickBot="1" x14ac:dyDescent="0.3">
      <c r="A139" s="60" t="s">
        <v>382</v>
      </c>
      <c r="B139" s="61" t="s">
        <v>383</v>
      </c>
      <c r="C139" s="59"/>
      <c r="D139" s="59"/>
    </row>
    <row r="140" spans="1:4" ht="24.6" customHeight="1" thickBot="1" x14ac:dyDescent="0.3">
      <c r="A140" s="60" t="s">
        <v>384</v>
      </c>
      <c r="B140" s="61" t="s">
        <v>385</v>
      </c>
      <c r="C140" s="59"/>
      <c r="D140" s="59"/>
    </row>
    <row r="141" spans="1:4" ht="24.6" customHeight="1" thickBot="1" x14ac:dyDescent="0.3">
      <c r="A141" s="60" t="s">
        <v>386</v>
      </c>
      <c r="B141" s="61" t="s">
        <v>387</v>
      </c>
      <c r="C141" s="59"/>
      <c r="D141" s="59"/>
    </row>
    <row r="142" spans="1:4" ht="24.6" customHeight="1" thickBot="1" x14ac:dyDescent="0.3">
      <c r="A142" s="60" t="s">
        <v>388</v>
      </c>
      <c r="B142" s="61" t="s">
        <v>389</v>
      </c>
      <c r="C142" s="59"/>
      <c r="D142" s="59"/>
    </row>
    <row r="143" spans="1:4" ht="24.6" customHeight="1" thickBot="1" x14ac:dyDescent="0.3">
      <c r="A143" s="60" t="s">
        <v>390</v>
      </c>
      <c r="B143" s="61" t="s">
        <v>391</v>
      </c>
      <c r="C143" s="59"/>
      <c r="D143" s="59"/>
    </row>
    <row r="144" spans="1:4" ht="24.6" customHeight="1" thickBot="1" x14ac:dyDescent="0.3">
      <c r="A144" s="60" t="s">
        <v>392</v>
      </c>
      <c r="B144" s="61" t="s">
        <v>393</v>
      </c>
      <c r="C144" s="59"/>
      <c r="D144" s="59"/>
    </row>
    <row r="145" spans="1:4" ht="24.6" customHeight="1" thickBot="1" x14ac:dyDescent="0.3">
      <c r="A145" s="60" t="s">
        <v>394</v>
      </c>
      <c r="B145" s="61" t="s">
        <v>395</v>
      </c>
      <c r="C145" s="59"/>
      <c r="D145" s="59"/>
    </row>
    <row r="146" spans="1:4" ht="24.6" customHeight="1" thickBot="1" x14ac:dyDescent="0.3">
      <c r="A146" s="60" t="s">
        <v>396</v>
      </c>
      <c r="B146" s="61" t="s">
        <v>397</v>
      </c>
      <c r="C146" s="59"/>
      <c r="D146" s="59"/>
    </row>
    <row r="147" spans="1:4" ht="24.6" customHeight="1" thickBot="1" x14ac:dyDescent="0.3">
      <c r="A147" s="60" t="s">
        <v>398</v>
      </c>
      <c r="B147" s="61" t="s">
        <v>261</v>
      </c>
      <c r="C147" s="59"/>
      <c r="D147" s="59"/>
    </row>
    <row r="148" spans="1:4" ht="24.6" customHeight="1" thickBot="1" x14ac:dyDescent="0.3">
      <c r="A148" s="60" t="s">
        <v>399</v>
      </c>
      <c r="B148" s="61" t="s">
        <v>400</v>
      </c>
      <c r="C148" s="59"/>
      <c r="D148" s="59"/>
    </row>
    <row r="149" spans="1:4" ht="24.6" customHeight="1" thickBot="1" x14ac:dyDescent="0.3">
      <c r="A149" s="60" t="s">
        <v>401</v>
      </c>
      <c r="B149" s="61" t="s">
        <v>402</v>
      </c>
      <c r="C149" s="59"/>
      <c r="D149" s="59"/>
    </row>
    <row r="150" spans="1:4" ht="24.6" customHeight="1" thickBot="1" x14ac:dyDescent="0.3">
      <c r="A150" s="788" t="s">
        <v>403</v>
      </c>
      <c r="B150" s="789"/>
      <c r="C150" s="59"/>
      <c r="D150" s="59"/>
    </row>
    <row r="151" spans="1:4" ht="24.6" customHeight="1" thickBot="1" x14ac:dyDescent="0.3">
      <c r="A151" s="785" t="s">
        <v>262</v>
      </c>
      <c r="B151" s="786"/>
      <c r="C151" s="59"/>
      <c r="D151" s="59"/>
    </row>
    <row r="152" spans="1:4" ht="24.6" customHeight="1" thickBot="1" x14ac:dyDescent="0.3">
      <c r="A152" s="60" t="s">
        <v>404</v>
      </c>
      <c r="B152" s="61" t="s">
        <v>405</v>
      </c>
      <c r="C152" s="59"/>
      <c r="D152" s="59"/>
    </row>
    <row r="153" spans="1:4" ht="24.6" customHeight="1" thickBot="1" x14ac:dyDescent="0.3">
      <c r="A153" s="60" t="s">
        <v>406</v>
      </c>
      <c r="B153" s="61" t="s">
        <v>295</v>
      </c>
      <c r="C153" s="59"/>
      <c r="D153" s="59"/>
    </row>
    <row r="154" spans="1:4" ht="24.6" customHeight="1" thickBot="1" x14ac:dyDescent="0.3">
      <c r="A154" s="60" t="s">
        <v>407</v>
      </c>
      <c r="B154" s="61" t="s">
        <v>408</v>
      </c>
      <c r="C154" s="59"/>
      <c r="D154" s="59"/>
    </row>
    <row r="155" spans="1:4" ht="24.6" customHeight="1" thickBot="1" x14ac:dyDescent="0.3">
      <c r="A155" s="785" t="s">
        <v>409</v>
      </c>
      <c r="B155" s="786"/>
      <c r="C155" s="59"/>
      <c r="D155" s="59"/>
    </row>
    <row r="156" spans="1:4" ht="24.6" customHeight="1" thickBot="1" x14ac:dyDescent="0.3">
      <c r="A156" s="60" t="s">
        <v>410</v>
      </c>
      <c r="B156" s="61" t="s">
        <v>411</v>
      </c>
      <c r="C156" s="59"/>
      <c r="D156" s="59"/>
    </row>
    <row r="157" spans="1:4" ht="24.6" customHeight="1" thickBot="1" x14ac:dyDescent="0.3">
      <c r="A157" s="60" t="s">
        <v>412</v>
      </c>
      <c r="B157" s="61" t="s">
        <v>413</v>
      </c>
      <c r="C157" s="59"/>
      <c r="D157" s="59"/>
    </row>
    <row r="158" spans="1:4" ht="24.6" customHeight="1" thickBot="1" x14ac:dyDescent="0.3">
      <c r="A158" s="60" t="s">
        <v>414</v>
      </c>
      <c r="B158" s="61" t="s">
        <v>415</v>
      </c>
      <c r="C158" s="59"/>
      <c r="D158" s="59"/>
    </row>
    <row r="159" spans="1:4" ht="24.6" customHeight="1" thickBot="1" x14ac:dyDescent="0.3">
      <c r="A159" s="60" t="s">
        <v>416</v>
      </c>
      <c r="B159" s="61" t="s">
        <v>417</v>
      </c>
      <c r="C159" s="59"/>
      <c r="D159" s="59"/>
    </row>
    <row r="160" spans="1:4" ht="24.6" customHeight="1" thickBot="1" x14ac:dyDescent="0.3">
      <c r="A160" s="60" t="s">
        <v>418</v>
      </c>
      <c r="B160" s="61" t="s">
        <v>419</v>
      </c>
      <c r="C160" s="59"/>
      <c r="D160" s="59"/>
    </row>
    <row r="161" spans="1:4" ht="24.6" customHeight="1" thickBot="1" x14ac:dyDescent="0.3">
      <c r="A161" s="60" t="s">
        <v>420</v>
      </c>
      <c r="B161" s="61" t="s">
        <v>421</v>
      </c>
      <c r="C161" s="59"/>
      <c r="D161" s="59"/>
    </row>
    <row r="162" spans="1:4" ht="24.6" customHeight="1" thickBot="1" x14ac:dyDescent="0.3">
      <c r="A162" s="60" t="s">
        <v>422</v>
      </c>
      <c r="B162" s="61" t="s">
        <v>423</v>
      </c>
      <c r="C162" s="59"/>
      <c r="D162" s="59"/>
    </row>
    <row r="163" spans="1:4" ht="24.6" customHeight="1" thickBot="1" x14ac:dyDescent="0.3">
      <c r="A163" s="60" t="s">
        <v>424</v>
      </c>
      <c r="B163" s="61" t="s">
        <v>425</v>
      </c>
      <c r="C163" s="59"/>
      <c r="D163" s="59"/>
    </row>
    <row r="164" spans="1:4" ht="24.6" customHeight="1" thickBot="1" x14ac:dyDescent="0.3">
      <c r="A164" s="60" t="s">
        <v>426</v>
      </c>
      <c r="B164" s="61" t="s">
        <v>427</v>
      </c>
      <c r="C164" s="59"/>
      <c r="D164" s="59"/>
    </row>
    <row r="165" spans="1:4" ht="24.6" customHeight="1" thickBot="1" x14ac:dyDescent="0.3">
      <c r="A165" s="60" t="s">
        <v>428</v>
      </c>
      <c r="B165" s="61" t="s">
        <v>429</v>
      </c>
      <c r="C165" s="59"/>
      <c r="D165" s="59"/>
    </row>
    <row r="166" spans="1:4" ht="24.6" customHeight="1" thickBot="1" x14ac:dyDescent="0.3">
      <c r="A166" s="60" t="s">
        <v>430</v>
      </c>
      <c r="B166" s="61" t="s">
        <v>431</v>
      </c>
      <c r="C166" s="59"/>
      <c r="D166" s="59"/>
    </row>
    <row r="167" spans="1:4" ht="24.6" customHeight="1" thickBot="1" x14ac:dyDescent="0.3">
      <c r="A167" s="60" t="s">
        <v>432</v>
      </c>
      <c r="B167" s="61" t="s">
        <v>433</v>
      </c>
      <c r="C167" s="59"/>
      <c r="D167" s="59"/>
    </row>
    <row r="168" spans="1:4" ht="24.6" customHeight="1" thickBot="1" x14ac:dyDescent="0.3">
      <c r="A168" s="60" t="s">
        <v>434</v>
      </c>
      <c r="B168" s="61" t="s">
        <v>435</v>
      </c>
      <c r="C168" s="59"/>
      <c r="D168" s="59"/>
    </row>
    <row r="169" spans="1:4" ht="24.6" customHeight="1" thickBot="1" x14ac:dyDescent="0.3">
      <c r="A169" s="60" t="s">
        <v>436</v>
      </c>
      <c r="B169" s="61" t="s">
        <v>437</v>
      </c>
      <c r="C169" s="59"/>
      <c r="D169" s="59"/>
    </row>
    <row r="170" spans="1:4" ht="24.6" customHeight="1" thickBot="1" x14ac:dyDescent="0.3">
      <c r="A170" s="60" t="s">
        <v>438</v>
      </c>
      <c r="B170" s="61" t="s">
        <v>439</v>
      </c>
      <c r="C170" s="59"/>
      <c r="D170" s="59"/>
    </row>
    <row r="171" spans="1:4" ht="24.6" customHeight="1" thickBot="1" x14ac:dyDescent="0.3">
      <c r="A171" s="60" t="s">
        <v>440</v>
      </c>
      <c r="B171" s="61" t="s">
        <v>441</v>
      </c>
      <c r="C171" s="59"/>
      <c r="D171" s="59"/>
    </row>
    <row r="172" spans="1:4" ht="24.6" customHeight="1" thickBot="1" x14ac:dyDescent="0.3">
      <c r="A172" s="60" t="s">
        <v>442</v>
      </c>
      <c r="B172" s="61" t="s">
        <v>443</v>
      </c>
      <c r="C172" s="59"/>
      <c r="D172" s="59"/>
    </row>
    <row r="173" spans="1:4" ht="24.6" customHeight="1" thickBot="1" x14ac:dyDescent="0.3">
      <c r="A173" s="60" t="s">
        <v>444</v>
      </c>
      <c r="B173" s="61" t="s">
        <v>445</v>
      </c>
      <c r="C173" s="59"/>
      <c r="D173" s="59"/>
    </row>
    <row r="174" spans="1:4" ht="24.6" customHeight="1" thickBot="1" x14ac:dyDescent="0.3">
      <c r="A174" s="60" t="s">
        <v>446</v>
      </c>
      <c r="B174" s="61" t="s">
        <v>389</v>
      </c>
      <c r="C174" s="59"/>
      <c r="D174" s="59"/>
    </row>
    <row r="175" spans="1:4" ht="24.6" customHeight="1" thickBot="1" x14ac:dyDescent="0.3">
      <c r="A175" s="60" t="s">
        <v>447</v>
      </c>
      <c r="B175" s="61" t="s">
        <v>341</v>
      </c>
      <c r="C175" s="59"/>
      <c r="D175" s="59"/>
    </row>
    <row r="176" spans="1:4" ht="24.6" customHeight="1" thickBot="1" x14ac:dyDescent="0.3">
      <c r="A176" s="785" t="s">
        <v>448</v>
      </c>
      <c r="B176" s="786"/>
      <c r="C176" s="59"/>
      <c r="D176" s="59"/>
    </row>
    <row r="177" spans="1:4" ht="24.6" customHeight="1" thickBot="1" x14ac:dyDescent="0.3">
      <c r="A177" s="60" t="s">
        <v>449</v>
      </c>
      <c r="B177" s="61" t="s">
        <v>411</v>
      </c>
      <c r="C177" s="59"/>
      <c r="D177" s="59"/>
    </row>
    <row r="178" spans="1:4" ht="24.6" customHeight="1" thickBot="1" x14ac:dyDescent="0.3">
      <c r="A178" s="60" t="s">
        <v>450</v>
      </c>
      <c r="B178" s="61" t="s">
        <v>451</v>
      </c>
      <c r="C178" s="59"/>
      <c r="D178" s="59"/>
    </row>
    <row r="179" spans="1:4" ht="24.6" customHeight="1" thickBot="1" x14ac:dyDescent="0.3">
      <c r="A179" s="60" t="s">
        <v>452</v>
      </c>
      <c r="B179" s="61" t="s">
        <v>453</v>
      </c>
      <c r="C179" s="59"/>
      <c r="D179" s="59"/>
    </row>
    <row r="180" spans="1:4" ht="24.6" customHeight="1" thickBot="1" x14ac:dyDescent="0.3">
      <c r="A180" s="60" t="s">
        <v>454</v>
      </c>
      <c r="B180" s="61" t="s">
        <v>455</v>
      </c>
      <c r="C180" s="59"/>
      <c r="D180" s="59"/>
    </row>
    <row r="181" spans="1:4" ht="24.6" customHeight="1" thickBot="1" x14ac:dyDescent="0.3">
      <c r="A181" s="60" t="s">
        <v>456</v>
      </c>
      <c r="B181" s="61" t="s">
        <v>457</v>
      </c>
      <c r="C181" s="59"/>
      <c r="D181" s="59"/>
    </row>
    <row r="182" spans="1:4" ht="24.6" customHeight="1" thickBot="1" x14ac:dyDescent="0.3">
      <c r="A182" s="60" t="s">
        <v>458</v>
      </c>
      <c r="B182" s="61" t="s">
        <v>341</v>
      </c>
      <c r="C182" s="59"/>
      <c r="D182" s="59"/>
    </row>
    <row r="183" spans="1:4" ht="24.6" customHeight="1" thickBot="1" x14ac:dyDescent="0.3">
      <c r="A183" s="60" t="s">
        <v>459</v>
      </c>
      <c r="B183" s="61" t="s">
        <v>321</v>
      </c>
      <c r="C183" s="59"/>
      <c r="D183" s="59"/>
    </row>
    <row r="184" spans="1:4" ht="24.6" customHeight="1" thickBot="1" x14ac:dyDescent="0.3">
      <c r="A184" s="60" t="s">
        <v>460</v>
      </c>
      <c r="B184" s="61" t="s">
        <v>461</v>
      </c>
      <c r="C184" s="59"/>
      <c r="D184" s="59"/>
    </row>
    <row r="185" spans="1:4" ht="24.6" customHeight="1" thickBot="1" x14ac:dyDescent="0.3">
      <c r="A185" s="60" t="s">
        <v>462</v>
      </c>
      <c r="B185" s="61" t="s">
        <v>463</v>
      </c>
      <c r="C185" s="59"/>
      <c r="D185" s="59"/>
    </row>
    <row r="186" spans="1:4" ht="24.6" customHeight="1" thickBot="1" x14ac:dyDescent="0.3">
      <c r="A186" s="60" t="s">
        <v>464</v>
      </c>
      <c r="B186" s="61" t="s">
        <v>441</v>
      </c>
      <c r="C186" s="59"/>
      <c r="D186" s="59"/>
    </row>
    <row r="187" spans="1:4" ht="24.6" customHeight="1" thickBot="1" x14ac:dyDescent="0.3">
      <c r="A187" s="60" t="s">
        <v>465</v>
      </c>
      <c r="B187" s="61" t="s">
        <v>466</v>
      </c>
      <c r="C187" s="59"/>
      <c r="D187" s="59"/>
    </row>
    <row r="188" spans="1:4" ht="24.6" customHeight="1" thickBot="1" x14ac:dyDescent="0.3">
      <c r="A188" s="60" t="s">
        <v>467</v>
      </c>
      <c r="B188" s="61" t="s">
        <v>400</v>
      </c>
      <c r="C188" s="59"/>
      <c r="D188" s="59"/>
    </row>
    <row r="189" spans="1:4" ht="24.6" customHeight="1" thickBot="1" x14ac:dyDescent="0.3">
      <c r="A189" s="60" t="s">
        <v>468</v>
      </c>
      <c r="B189" s="61" t="s">
        <v>469</v>
      </c>
      <c r="C189" s="59"/>
      <c r="D189" s="59"/>
    </row>
    <row r="190" spans="1:4" ht="24.6" customHeight="1" thickBot="1" x14ac:dyDescent="0.3">
      <c r="A190" s="785" t="s">
        <v>470</v>
      </c>
      <c r="B190" s="786"/>
      <c r="C190" s="59"/>
      <c r="D190" s="59"/>
    </row>
    <row r="191" spans="1:4" ht="24.6" customHeight="1" thickBot="1" x14ac:dyDescent="0.3">
      <c r="A191" s="60" t="s">
        <v>471</v>
      </c>
      <c r="B191" s="61" t="s">
        <v>472</v>
      </c>
      <c r="C191" s="59"/>
      <c r="D191" s="59"/>
    </row>
    <row r="192" spans="1:4" ht="24.6" customHeight="1" thickBot="1" x14ac:dyDescent="0.3">
      <c r="A192" s="60" t="s">
        <v>473</v>
      </c>
      <c r="B192" s="61" t="s">
        <v>474</v>
      </c>
      <c r="C192" s="59"/>
      <c r="D192" s="59"/>
    </row>
    <row r="193" spans="1:4" ht="24.6" customHeight="1" thickBot="1" x14ac:dyDescent="0.3">
      <c r="A193" s="60" t="s">
        <v>475</v>
      </c>
      <c r="B193" s="61" t="s">
        <v>476</v>
      </c>
      <c r="C193" s="59"/>
      <c r="D193" s="59"/>
    </row>
    <row r="194" spans="1:4" ht="24.6" customHeight="1" thickBot="1" x14ac:dyDescent="0.3">
      <c r="A194" s="60" t="s">
        <v>477</v>
      </c>
      <c r="B194" s="61" t="s">
        <v>478</v>
      </c>
      <c r="C194" s="59"/>
      <c r="D194" s="59"/>
    </row>
    <row r="195" spans="1:4" ht="24.6" customHeight="1" thickBot="1" x14ac:dyDescent="0.3">
      <c r="A195" s="60" t="s">
        <v>479</v>
      </c>
      <c r="B195" s="61" t="s">
        <v>480</v>
      </c>
      <c r="C195" s="59"/>
      <c r="D195" s="59"/>
    </row>
    <row r="196" spans="1:4" ht="24.6" customHeight="1" thickBot="1" x14ac:dyDescent="0.3">
      <c r="A196" s="60" t="s">
        <v>481</v>
      </c>
      <c r="B196" s="61" t="s">
        <v>482</v>
      </c>
      <c r="C196" s="59"/>
      <c r="D196" s="59"/>
    </row>
    <row r="197" spans="1:4" ht="24.6" customHeight="1" thickBot="1" x14ac:dyDescent="0.3">
      <c r="A197" s="60" t="s">
        <v>483</v>
      </c>
      <c r="B197" s="61" t="s">
        <v>484</v>
      </c>
      <c r="C197" s="59"/>
      <c r="D197" s="59"/>
    </row>
    <row r="198" spans="1:4" ht="24.6" customHeight="1" thickBot="1" x14ac:dyDescent="0.3">
      <c r="A198" s="60" t="s">
        <v>485</v>
      </c>
      <c r="B198" s="61" t="s">
        <v>486</v>
      </c>
      <c r="C198" s="59"/>
      <c r="D198" s="59"/>
    </row>
    <row r="199" spans="1:4" ht="24.6" customHeight="1" thickBot="1" x14ac:dyDescent="0.3">
      <c r="A199" s="60" t="s">
        <v>487</v>
      </c>
      <c r="B199" s="61" t="s">
        <v>311</v>
      </c>
      <c r="C199" s="59"/>
      <c r="D199" s="59"/>
    </row>
    <row r="200" spans="1:4" ht="24.6" customHeight="1" thickBot="1" x14ac:dyDescent="0.3">
      <c r="A200" s="60" t="s">
        <v>488</v>
      </c>
      <c r="B200" s="61" t="s">
        <v>313</v>
      </c>
      <c r="C200" s="59"/>
      <c r="D200" s="59"/>
    </row>
    <row r="201" spans="1:4" ht="24.6" customHeight="1" thickBot="1" x14ac:dyDescent="0.3">
      <c r="A201" s="60" t="s">
        <v>489</v>
      </c>
      <c r="B201" s="61" t="s">
        <v>315</v>
      </c>
      <c r="C201" s="59"/>
      <c r="D201" s="59"/>
    </row>
    <row r="202" spans="1:4" ht="24.6" customHeight="1" thickBot="1" x14ac:dyDescent="0.3">
      <c r="A202" s="785" t="s">
        <v>490</v>
      </c>
      <c r="B202" s="786"/>
      <c r="C202" s="59"/>
      <c r="D202" s="59"/>
    </row>
    <row r="203" spans="1:4" ht="24.6" customHeight="1" thickBot="1" x14ac:dyDescent="0.3">
      <c r="A203" s="785" t="s">
        <v>491</v>
      </c>
      <c r="B203" s="786"/>
      <c r="C203" s="59"/>
      <c r="D203" s="59"/>
    </row>
    <row r="204" spans="1:4" ht="24.6" customHeight="1" thickBot="1" x14ac:dyDescent="0.3">
      <c r="A204" s="60" t="s">
        <v>492</v>
      </c>
      <c r="B204" s="61" t="s">
        <v>493</v>
      </c>
      <c r="C204" s="59"/>
      <c r="D204" s="59"/>
    </row>
    <row r="205" spans="1:4" ht="24.6" customHeight="1" thickBot="1" x14ac:dyDescent="0.3">
      <c r="A205" s="60" t="s">
        <v>494</v>
      </c>
      <c r="B205" s="61" t="s">
        <v>495</v>
      </c>
      <c r="C205" s="59"/>
      <c r="D205" s="59"/>
    </row>
    <row r="206" spans="1:4" ht="24.6" customHeight="1" thickBot="1" x14ac:dyDescent="0.3">
      <c r="A206" s="60" t="s">
        <v>496</v>
      </c>
      <c r="B206" s="61" t="s">
        <v>497</v>
      </c>
      <c r="C206" s="63"/>
      <c r="D206" s="59"/>
    </row>
    <row r="207" spans="1:4" ht="24.6" customHeight="1" thickBot="1" x14ac:dyDescent="0.3">
      <c r="A207" s="60" t="s">
        <v>498</v>
      </c>
      <c r="B207" s="785" t="s">
        <v>499</v>
      </c>
      <c r="C207" s="786"/>
      <c r="D207" s="59"/>
    </row>
    <row r="208" spans="1:4" ht="24.6" customHeight="1" thickBot="1" x14ac:dyDescent="0.3">
      <c r="A208" s="60" t="s">
        <v>500</v>
      </c>
      <c r="B208" s="785" t="s">
        <v>501</v>
      </c>
      <c r="C208" s="786"/>
      <c r="D208" s="59"/>
    </row>
    <row r="209" spans="1:4" ht="24.6" customHeight="1" thickBot="1" x14ac:dyDescent="0.3">
      <c r="A209" s="785" t="s">
        <v>502</v>
      </c>
      <c r="B209" s="787"/>
      <c r="C209" s="786"/>
      <c r="D209" s="59"/>
    </row>
    <row r="210" spans="1:4" ht="24.6" customHeight="1" thickBot="1" x14ac:dyDescent="0.3">
      <c r="A210" s="60" t="s">
        <v>503</v>
      </c>
      <c r="B210" s="785" t="s">
        <v>504</v>
      </c>
      <c r="C210" s="786"/>
      <c r="D210" s="59"/>
    </row>
    <row r="211" spans="1:4" ht="24.6" customHeight="1" thickBot="1" x14ac:dyDescent="0.3">
      <c r="A211" s="60" t="s">
        <v>505</v>
      </c>
      <c r="B211" s="785" t="s">
        <v>506</v>
      </c>
      <c r="C211" s="786"/>
      <c r="D211" s="59"/>
    </row>
    <row r="212" spans="1:4" ht="24.6" customHeight="1" thickBot="1" x14ac:dyDescent="0.3">
      <c r="A212" s="60" t="s">
        <v>507</v>
      </c>
      <c r="B212" s="785" t="s">
        <v>508</v>
      </c>
      <c r="C212" s="786"/>
      <c r="D212" s="59"/>
    </row>
    <row r="213" spans="1:4" ht="24.6" customHeight="1" thickBot="1" x14ac:dyDescent="0.3">
      <c r="A213" s="60" t="s">
        <v>509</v>
      </c>
      <c r="B213" s="785" t="s">
        <v>510</v>
      </c>
      <c r="C213" s="786"/>
      <c r="D213" s="59"/>
    </row>
    <row r="214" spans="1:4" ht="24.6" customHeight="1" thickBot="1" x14ac:dyDescent="0.3">
      <c r="A214" s="60" t="s">
        <v>511</v>
      </c>
      <c r="B214" s="785" t="s">
        <v>512</v>
      </c>
      <c r="C214" s="786"/>
      <c r="D214" s="59"/>
    </row>
    <row r="215" spans="1:4" ht="24.6" customHeight="1" thickBot="1" x14ac:dyDescent="0.3">
      <c r="A215" s="60" t="s">
        <v>513</v>
      </c>
      <c r="B215" s="785" t="s">
        <v>514</v>
      </c>
      <c r="C215" s="786"/>
      <c r="D215" s="59"/>
    </row>
    <row r="216" spans="1:4" ht="24.6" customHeight="1" thickBot="1" x14ac:dyDescent="0.3">
      <c r="A216" s="785" t="s">
        <v>515</v>
      </c>
      <c r="B216" s="787"/>
      <c r="C216" s="786"/>
      <c r="D216" s="59"/>
    </row>
    <row r="217" spans="1:4" ht="24.6" customHeight="1" thickBot="1" x14ac:dyDescent="0.3">
      <c r="A217" s="60" t="s">
        <v>516</v>
      </c>
      <c r="B217" s="785" t="s">
        <v>517</v>
      </c>
      <c r="C217" s="786"/>
      <c r="D217" s="59"/>
    </row>
    <row r="218" spans="1:4" ht="24.6" customHeight="1" thickBot="1" x14ac:dyDescent="0.3">
      <c r="A218" s="60" t="s">
        <v>518</v>
      </c>
      <c r="B218" s="785" t="s">
        <v>519</v>
      </c>
      <c r="C218" s="786"/>
      <c r="D218" s="59"/>
    </row>
    <row r="219" spans="1:4" ht="24.6" customHeight="1" thickBot="1" x14ac:dyDescent="0.3">
      <c r="A219" s="60" t="s">
        <v>520</v>
      </c>
      <c r="B219" s="785" t="s">
        <v>521</v>
      </c>
      <c r="C219" s="786"/>
      <c r="D219" s="59"/>
    </row>
    <row r="220" spans="1:4" ht="24.6" customHeight="1" thickBot="1" x14ac:dyDescent="0.3">
      <c r="A220" s="60" t="s">
        <v>522</v>
      </c>
      <c r="B220" s="785" t="s">
        <v>523</v>
      </c>
      <c r="C220" s="786"/>
      <c r="D220" s="59"/>
    </row>
    <row r="221" spans="1:4" ht="24.6" customHeight="1" thickBot="1" x14ac:dyDescent="0.3">
      <c r="A221" s="60" t="s">
        <v>524</v>
      </c>
      <c r="B221" s="785" t="s">
        <v>525</v>
      </c>
      <c r="C221" s="786"/>
      <c r="D221" s="59"/>
    </row>
    <row r="222" spans="1:4" ht="24.6" customHeight="1" thickBot="1" x14ac:dyDescent="0.3">
      <c r="A222" s="60" t="s">
        <v>526</v>
      </c>
      <c r="B222" s="785" t="s">
        <v>527</v>
      </c>
      <c r="C222" s="786"/>
      <c r="D222" s="59"/>
    </row>
    <row r="223" spans="1:4" ht="24.6" customHeight="1" thickBot="1" x14ac:dyDescent="0.3">
      <c r="A223" s="785" t="s">
        <v>528</v>
      </c>
      <c r="B223" s="787"/>
      <c r="C223" s="786"/>
      <c r="D223" s="59"/>
    </row>
    <row r="224" spans="1:4" ht="24.6" customHeight="1" thickBot="1" x14ac:dyDescent="0.3">
      <c r="A224" s="60" t="s">
        <v>529</v>
      </c>
      <c r="B224" s="785" t="s">
        <v>530</v>
      </c>
      <c r="C224" s="786"/>
      <c r="D224" s="59"/>
    </row>
    <row r="225" spans="1:4" ht="24.6" customHeight="1" thickBot="1" x14ac:dyDescent="0.3">
      <c r="A225" s="60" t="s">
        <v>531</v>
      </c>
      <c r="B225" s="785" t="s">
        <v>532</v>
      </c>
      <c r="C225" s="786"/>
      <c r="D225" s="59"/>
    </row>
    <row r="226" spans="1:4" ht="24.6" customHeight="1" thickBot="1" x14ac:dyDescent="0.3">
      <c r="A226" s="60" t="s">
        <v>533</v>
      </c>
      <c r="B226" s="785" t="s">
        <v>534</v>
      </c>
      <c r="C226" s="786"/>
      <c r="D226" s="59"/>
    </row>
    <row r="227" spans="1:4" ht="24.6" customHeight="1" thickBot="1" x14ac:dyDescent="0.3">
      <c r="A227" s="60" t="s">
        <v>535</v>
      </c>
      <c r="B227" s="785" t="s">
        <v>536</v>
      </c>
      <c r="C227" s="786"/>
      <c r="D227" s="59"/>
    </row>
    <row r="228" spans="1:4" ht="24.6" customHeight="1" thickBot="1" x14ac:dyDescent="0.3">
      <c r="A228" s="60" t="s">
        <v>537</v>
      </c>
      <c r="B228" s="785" t="s">
        <v>538</v>
      </c>
      <c r="C228" s="786"/>
      <c r="D228" s="59"/>
    </row>
    <row r="229" spans="1:4" ht="24.6" customHeight="1" thickBot="1" x14ac:dyDescent="0.3">
      <c r="A229" s="60" t="s">
        <v>539</v>
      </c>
      <c r="B229" s="785" t="s">
        <v>540</v>
      </c>
      <c r="C229" s="786"/>
      <c r="D229" s="59"/>
    </row>
    <row r="230" spans="1:4" ht="24.6" customHeight="1" thickBot="1" x14ac:dyDescent="0.3">
      <c r="A230" s="60" t="s">
        <v>541</v>
      </c>
      <c r="B230" s="785" t="s">
        <v>542</v>
      </c>
      <c r="C230" s="786"/>
      <c r="D230" s="59"/>
    </row>
    <row r="231" spans="1:4" ht="24.6" customHeight="1" thickBot="1" x14ac:dyDescent="0.3">
      <c r="A231" s="70" t="s">
        <v>543</v>
      </c>
      <c r="B231" s="72"/>
      <c r="C231" s="71"/>
      <c r="D231" s="59"/>
    </row>
    <row r="232" spans="1:4" ht="24.6" customHeight="1" thickBot="1" x14ac:dyDescent="0.3">
      <c r="A232" s="73" t="s">
        <v>544</v>
      </c>
      <c r="B232" s="70" t="s">
        <v>545</v>
      </c>
      <c r="C232" s="71"/>
      <c r="D232" s="59"/>
    </row>
    <row r="233" spans="1:4" ht="24.6" customHeight="1" thickBot="1" x14ac:dyDescent="0.3">
      <c r="A233" s="73" t="s">
        <v>546</v>
      </c>
      <c r="B233" s="70" t="s">
        <v>328</v>
      </c>
      <c r="C233" s="71"/>
      <c r="D233" s="59"/>
    </row>
    <row r="234" spans="1:4" ht="24.6" customHeight="1" thickBot="1" x14ac:dyDescent="0.3">
      <c r="A234" s="73" t="s">
        <v>547</v>
      </c>
      <c r="B234" s="70" t="s">
        <v>548</v>
      </c>
      <c r="C234" s="71"/>
      <c r="D234" s="59"/>
    </row>
    <row r="235" spans="1:4" ht="24.6" customHeight="1" thickBot="1" x14ac:dyDescent="0.3">
      <c r="A235" s="73" t="s">
        <v>549</v>
      </c>
      <c r="B235" s="70" t="s">
        <v>550</v>
      </c>
      <c r="C235" s="71"/>
      <c r="D235" s="59"/>
    </row>
    <row r="236" spans="1:4" ht="24.6" customHeight="1" thickBot="1" x14ac:dyDescent="0.3">
      <c r="A236" s="73" t="s">
        <v>551</v>
      </c>
      <c r="B236" s="70" t="s">
        <v>552</v>
      </c>
      <c r="C236" s="71"/>
      <c r="D236" s="59"/>
    </row>
    <row r="237" spans="1:4" ht="24.6" customHeight="1" thickBot="1" x14ac:dyDescent="0.3">
      <c r="A237" s="73" t="s">
        <v>553</v>
      </c>
      <c r="B237" s="70" t="s">
        <v>554</v>
      </c>
      <c r="C237" s="71"/>
      <c r="D237" s="59"/>
    </row>
    <row r="238" spans="1:4" ht="24.6" customHeight="1" thickBot="1" x14ac:dyDescent="0.3">
      <c r="A238" s="785" t="s">
        <v>555</v>
      </c>
      <c r="B238" s="787"/>
      <c r="C238" s="786"/>
      <c r="D238" s="59"/>
    </row>
    <row r="239" spans="1:4" ht="24.6" customHeight="1" thickBot="1" x14ac:dyDescent="0.3">
      <c r="A239" s="60" t="s">
        <v>556</v>
      </c>
      <c r="B239" s="785" t="s">
        <v>557</v>
      </c>
      <c r="C239" s="786"/>
      <c r="D239" s="59"/>
    </row>
    <row r="240" spans="1:4" ht="24.6" customHeight="1" thickBot="1" x14ac:dyDescent="0.3">
      <c r="A240" s="60" t="s">
        <v>558</v>
      </c>
      <c r="B240" s="785" t="s">
        <v>559</v>
      </c>
      <c r="C240" s="786"/>
      <c r="D240" s="59"/>
    </row>
    <row r="241" spans="1:4" ht="24.6" customHeight="1" thickBot="1" x14ac:dyDescent="0.3">
      <c r="A241" s="60" t="s">
        <v>560</v>
      </c>
      <c r="B241" s="785" t="s">
        <v>561</v>
      </c>
      <c r="C241" s="786"/>
      <c r="D241" s="59"/>
    </row>
    <row r="242" spans="1:4" ht="24.6" customHeight="1" thickBot="1" x14ac:dyDescent="0.3">
      <c r="A242" s="60" t="s">
        <v>562</v>
      </c>
      <c r="B242" s="785" t="s">
        <v>563</v>
      </c>
      <c r="C242" s="786"/>
      <c r="D242" s="59"/>
    </row>
    <row r="243" spans="1:4" ht="24.6" customHeight="1" thickBot="1" x14ac:dyDescent="0.3">
      <c r="A243" s="60" t="s">
        <v>564</v>
      </c>
      <c r="B243" s="785" t="s">
        <v>565</v>
      </c>
      <c r="C243" s="786"/>
      <c r="D243" s="59"/>
    </row>
    <row r="244" spans="1:4" ht="24.6" customHeight="1" thickBot="1" x14ac:dyDescent="0.3">
      <c r="A244" s="60" t="s">
        <v>566</v>
      </c>
      <c r="B244" s="785" t="s">
        <v>567</v>
      </c>
      <c r="C244" s="786"/>
      <c r="D244" s="59"/>
    </row>
    <row r="245" spans="1:4" ht="24.6" customHeight="1" thickBot="1" x14ac:dyDescent="0.3">
      <c r="A245" s="785" t="s">
        <v>568</v>
      </c>
      <c r="B245" s="787"/>
      <c r="C245" s="786"/>
      <c r="D245" s="59"/>
    </row>
    <row r="246" spans="1:4" ht="24.6" customHeight="1" thickBot="1" x14ac:dyDescent="0.3">
      <c r="A246" s="60" t="s">
        <v>569</v>
      </c>
      <c r="B246" s="785" t="s">
        <v>570</v>
      </c>
      <c r="C246" s="786"/>
      <c r="D246" s="59"/>
    </row>
    <row r="247" spans="1:4" ht="24.6" customHeight="1" thickBot="1" x14ac:dyDescent="0.3">
      <c r="A247" s="60" t="s">
        <v>571</v>
      </c>
      <c r="B247" s="785" t="s">
        <v>572</v>
      </c>
      <c r="C247" s="786"/>
      <c r="D247" s="59"/>
    </row>
    <row r="248" spans="1:4" ht="24.6" customHeight="1" thickBot="1" x14ac:dyDescent="0.3">
      <c r="A248" s="785" t="s">
        <v>573</v>
      </c>
      <c r="B248" s="787"/>
      <c r="C248" s="786"/>
      <c r="D248" s="59"/>
    </row>
    <row r="249" spans="1:4" ht="24.6" customHeight="1" thickBot="1" x14ac:dyDescent="0.3">
      <c r="A249" s="60" t="s">
        <v>574</v>
      </c>
      <c r="B249" s="785" t="s">
        <v>575</v>
      </c>
      <c r="C249" s="786"/>
      <c r="D249" s="59"/>
    </row>
    <row r="250" spans="1:4" ht="24.6" customHeight="1" thickBot="1" x14ac:dyDescent="0.3">
      <c r="A250" s="60" t="s">
        <v>576</v>
      </c>
      <c r="B250" s="785" t="s">
        <v>577</v>
      </c>
      <c r="C250" s="786"/>
      <c r="D250" s="59"/>
    </row>
    <row r="251" spans="1:4" ht="24.6" customHeight="1" thickBot="1" x14ac:dyDescent="0.3">
      <c r="A251" s="785" t="s">
        <v>578</v>
      </c>
      <c r="B251" s="787"/>
      <c r="C251" s="786"/>
      <c r="D251" s="59"/>
    </row>
    <row r="252" spans="1:4" ht="24.6" customHeight="1" thickBot="1" x14ac:dyDescent="0.3">
      <c r="A252" s="60" t="s">
        <v>579</v>
      </c>
      <c r="B252" s="785" t="s">
        <v>580</v>
      </c>
      <c r="C252" s="786"/>
      <c r="D252" s="59"/>
    </row>
    <row r="253" spans="1:4" ht="24.6" customHeight="1" thickBot="1" x14ac:dyDescent="0.3">
      <c r="A253" s="60" t="s">
        <v>581</v>
      </c>
      <c r="B253" s="61" t="s">
        <v>582</v>
      </c>
      <c r="C253" s="59"/>
      <c r="D253" s="59"/>
    </row>
    <row r="254" spans="1:4" ht="24.6" customHeight="1" thickBot="1" x14ac:dyDescent="0.3">
      <c r="A254" s="785" t="s">
        <v>583</v>
      </c>
      <c r="B254" s="786"/>
      <c r="C254" s="59"/>
      <c r="D254" s="59"/>
    </row>
    <row r="255" spans="1:4" ht="24.6" customHeight="1" thickBot="1" x14ac:dyDescent="0.3">
      <c r="A255" s="60" t="s">
        <v>584</v>
      </c>
      <c r="B255" s="61" t="s">
        <v>585</v>
      </c>
      <c r="C255" s="59"/>
      <c r="D255" s="59"/>
    </row>
    <row r="256" spans="1:4" ht="24.6" customHeight="1" thickBot="1" x14ac:dyDescent="0.3">
      <c r="A256" s="60" t="s">
        <v>586</v>
      </c>
      <c r="B256" s="61" t="s">
        <v>587</v>
      </c>
      <c r="C256" s="59"/>
      <c r="D256" s="59"/>
    </row>
    <row r="257" spans="1:4" ht="24.6" customHeight="1" thickBot="1" x14ac:dyDescent="0.3">
      <c r="A257" s="60" t="s">
        <v>588</v>
      </c>
      <c r="B257" s="61" t="s">
        <v>589</v>
      </c>
      <c r="C257" s="59"/>
      <c r="D257" s="59"/>
    </row>
    <row r="258" spans="1:4" ht="24.6" customHeight="1" thickBot="1" x14ac:dyDescent="0.3">
      <c r="A258" s="60" t="s">
        <v>590</v>
      </c>
      <c r="B258" s="61" t="s">
        <v>591</v>
      </c>
      <c r="C258" s="59"/>
      <c r="D258" s="59"/>
    </row>
    <row r="259" spans="1:4" ht="24.6" customHeight="1" thickBot="1" x14ac:dyDescent="0.3">
      <c r="A259" s="60" t="s">
        <v>592</v>
      </c>
      <c r="B259" s="61" t="s">
        <v>593</v>
      </c>
      <c r="C259" s="59"/>
      <c r="D259" s="59"/>
    </row>
    <row r="260" spans="1:4" ht="24.6" customHeight="1" thickBot="1" x14ac:dyDescent="0.3">
      <c r="A260" s="60" t="s">
        <v>594</v>
      </c>
      <c r="B260" s="61" t="s">
        <v>595</v>
      </c>
      <c r="C260" s="59"/>
      <c r="D260" s="59"/>
    </row>
    <row r="261" spans="1:4" ht="24.6" customHeight="1" thickBot="1" x14ac:dyDescent="0.3">
      <c r="A261" s="60" t="s">
        <v>596</v>
      </c>
      <c r="B261" s="61" t="s">
        <v>597</v>
      </c>
      <c r="C261" s="59"/>
      <c r="D261" s="59"/>
    </row>
    <row r="262" spans="1:4" ht="24.6" customHeight="1" thickBot="1" x14ac:dyDescent="0.3">
      <c r="A262" s="60" t="s">
        <v>598</v>
      </c>
      <c r="B262" s="61" t="s">
        <v>599</v>
      </c>
      <c r="C262" s="59"/>
      <c r="D262" s="59"/>
    </row>
    <row r="263" spans="1:4" ht="24.6" customHeight="1" thickBot="1" x14ac:dyDescent="0.3">
      <c r="A263" s="60" t="s">
        <v>600</v>
      </c>
      <c r="B263" s="61" t="s">
        <v>601</v>
      </c>
      <c r="C263" s="59"/>
      <c r="D263" s="59"/>
    </row>
    <row r="264" spans="1:4" ht="24.6" customHeight="1" thickBot="1" x14ac:dyDescent="0.3">
      <c r="A264" s="60" t="s">
        <v>602</v>
      </c>
      <c r="B264" s="61" t="s">
        <v>603</v>
      </c>
      <c r="C264" s="59"/>
      <c r="D264" s="59"/>
    </row>
    <row r="265" spans="1:4" ht="24.6" customHeight="1" thickBot="1" x14ac:dyDescent="0.3">
      <c r="A265" s="60" t="s">
        <v>604</v>
      </c>
      <c r="B265" s="61" t="s">
        <v>605</v>
      </c>
      <c r="C265" s="59"/>
      <c r="D265" s="59"/>
    </row>
    <row r="266" spans="1:4" ht="24.6" customHeight="1" thickBot="1" x14ac:dyDescent="0.3">
      <c r="A266" s="60" t="s">
        <v>606</v>
      </c>
      <c r="B266" s="61" t="s">
        <v>607</v>
      </c>
      <c r="C266" s="59"/>
      <c r="D266" s="59"/>
    </row>
    <row r="267" spans="1:4" ht="24.6" customHeight="1" thickBot="1" x14ac:dyDescent="0.3">
      <c r="A267" s="60" t="s">
        <v>608</v>
      </c>
      <c r="B267" s="61" t="s">
        <v>609</v>
      </c>
      <c r="C267" s="59"/>
      <c r="D267" s="59"/>
    </row>
    <row r="268" spans="1:4" ht="24.6" customHeight="1" thickBot="1" x14ac:dyDescent="0.3">
      <c r="A268" s="60" t="s">
        <v>610</v>
      </c>
      <c r="B268" s="61" t="s">
        <v>611</v>
      </c>
      <c r="C268" s="59"/>
      <c r="D268" s="59"/>
    </row>
    <row r="269" spans="1:4" ht="24.6" customHeight="1" thickBot="1" x14ac:dyDescent="0.3">
      <c r="A269" s="785" t="s">
        <v>612</v>
      </c>
      <c r="B269" s="786"/>
      <c r="C269" s="59"/>
      <c r="D269" s="59"/>
    </row>
    <row r="270" spans="1:4" ht="24.6" customHeight="1" thickBot="1" x14ac:dyDescent="0.3">
      <c r="A270" s="60" t="s">
        <v>613</v>
      </c>
      <c r="B270" s="61" t="s">
        <v>614</v>
      </c>
      <c r="C270" s="59"/>
      <c r="D270" s="59"/>
    </row>
    <row r="271" spans="1:4" ht="24.6" customHeight="1" thickBot="1" x14ac:dyDescent="0.3">
      <c r="A271" s="60" t="s">
        <v>615</v>
      </c>
      <c r="B271" s="61" t="s">
        <v>616</v>
      </c>
      <c r="C271" s="59"/>
      <c r="D271" s="59"/>
    </row>
    <row r="272" spans="1:4" ht="24.6" customHeight="1" thickBot="1" x14ac:dyDescent="0.3">
      <c r="A272" s="60" t="s">
        <v>617</v>
      </c>
      <c r="B272" s="61" t="s">
        <v>618</v>
      </c>
      <c r="C272" s="59"/>
      <c r="D272" s="59"/>
    </row>
    <row r="273" spans="1:4" ht="24.6" customHeight="1" thickBot="1" x14ac:dyDescent="0.3">
      <c r="A273" s="60" t="s">
        <v>619</v>
      </c>
      <c r="B273" s="61" t="s">
        <v>620</v>
      </c>
      <c r="C273" s="59"/>
      <c r="D273" s="59"/>
    </row>
    <row r="274" spans="1:4" ht="24.6" customHeight="1" thickBot="1" x14ac:dyDescent="0.3">
      <c r="A274" s="60" t="s">
        <v>621</v>
      </c>
      <c r="B274" s="61" t="s">
        <v>622</v>
      </c>
      <c r="C274" s="59"/>
      <c r="D274" s="59"/>
    </row>
    <row r="275" spans="1:4" ht="24.6" customHeight="1" thickBot="1" x14ac:dyDescent="0.3">
      <c r="A275" s="60" t="s">
        <v>623</v>
      </c>
      <c r="B275" s="61" t="s">
        <v>624</v>
      </c>
      <c r="C275" s="59"/>
      <c r="D275" s="59"/>
    </row>
    <row r="276" spans="1:4" ht="24.6" customHeight="1" thickBot="1" x14ac:dyDescent="0.3">
      <c r="A276" s="60" t="s">
        <v>625</v>
      </c>
      <c r="B276" s="61" t="s">
        <v>626</v>
      </c>
      <c r="C276" s="59"/>
      <c r="D276" s="59"/>
    </row>
    <row r="277" spans="1:4" ht="24.6" customHeight="1" thickBot="1" x14ac:dyDescent="0.3">
      <c r="A277" s="60" t="s">
        <v>627</v>
      </c>
      <c r="B277" s="61" t="s">
        <v>628</v>
      </c>
      <c r="C277" s="59"/>
      <c r="D277" s="59"/>
    </row>
    <row r="278" spans="1:4" ht="24.6" customHeight="1" thickBot="1" x14ac:dyDescent="0.3">
      <c r="A278" s="785" t="s">
        <v>629</v>
      </c>
      <c r="B278" s="786"/>
      <c r="C278" s="59"/>
      <c r="D278" s="59"/>
    </row>
    <row r="279" spans="1:4" ht="24.6" customHeight="1" thickBot="1" x14ac:dyDescent="0.3">
      <c r="A279" s="60" t="s">
        <v>630</v>
      </c>
      <c r="B279" s="61" t="s">
        <v>631</v>
      </c>
      <c r="C279" s="59"/>
      <c r="D279" s="59"/>
    </row>
    <row r="280" spans="1:4" ht="24.6" customHeight="1" thickBot="1" x14ac:dyDescent="0.3">
      <c r="A280" s="60" t="s">
        <v>632</v>
      </c>
      <c r="B280" s="61" t="s">
        <v>633</v>
      </c>
      <c r="C280" s="59"/>
      <c r="D280" s="59"/>
    </row>
    <row r="281" spans="1:4" ht="24.6" customHeight="1" thickBot="1" x14ac:dyDescent="0.3">
      <c r="A281" s="60" t="s">
        <v>634</v>
      </c>
      <c r="B281" s="61" t="s">
        <v>635</v>
      </c>
      <c r="C281" s="59"/>
      <c r="D281" s="59"/>
    </row>
    <row r="282" spans="1:4" ht="24.6" customHeight="1" thickBot="1" x14ac:dyDescent="0.3">
      <c r="A282" s="60" t="s">
        <v>636</v>
      </c>
      <c r="B282" s="61" t="s">
        <v>637</v>
      </c>
      <c r="C282" s="59"/>
      <c r="D282" s="59"/>
    </row>
    <row r="283" spans="1:4" ht="24.6" customHeight="1" thickBot="1" x14ac:dyDescent="0.3">
      <c r="A283" s="60" t="s">
        <v>638</v>
      </c>
      <c r="B283" s="61" t="s">
        <v>639</v>
      </c>
      <c r="C283" s="59"/>
      <c r="D283" s="59"/>
    </row>
    <row r="284" spans="1:4" ht="24.6" customHeight="1" thickBot="1" x14ac:dyDescent="0.3">
      <c r="A284" s="60" t="s">
        <v>640</v>
      </c>
      <c r="B284" s="61" t="s">
        <v>641</v>
      </c>
      <c r="C284" s="59"/>
      <c r="D284" s="59"/>
    </row>
    <row r="285" spans="1:4" ht="24.6" customHeight="1" thickBot="1" x14ac:dyDescent="0.3">
      <c r="A285" s="785" t="s">
        <v>642</v>
      </c>
      <c r="B285" s="786"/>
      <c r="C285" s="59"/>
      <c r="D285" s="59"/>
    </row>
    <row r="286" spans="1:4" ht="24.6" customHeight="1" thickBot="1" x14ac:dyDescent="0.3">
      <c r="A286" s="60" t="s">
        <v>643</v>
      </c>
      <c r="B286" s="61" t="s">
        <v>644</v>
      </c>
      <c r="C286" s="59"/>
      <c r="D286" s="59"/>
    </row>
    <row r="287" spans="1:4" ht="24.6" customHeight="1" thickBot="1" x14ac:dyDescent="0.3">
      <c r="A287" s="60" t="s">
        <v>645</v>
      </c>
      <c r="B287" s="61" t="s">
        <v>646</v>
      </c>
      <c r="C287" s="59"/>
      <c r="D287" s="59"/>
    </row>
    <row r="288" spans="1:4" ht="24.6" customHeight="1" thickBot="1" x14ac:dyDescent="0.3">
      <c r="A288" s="60" t="s">
        <v>647</v>
      </c>
      <c r="B288" s="61" t="s">
        <v>648</v>
      </c>
      <c r="C288" s="59"/>
      <c r="D288" s="59"/>
    </row>
    <row r="289" spans="1:4" ht="24.6" customHeight="1" thickBot="1" x14ac:dyDescent="0.3">
      <c r="A289" s="60" t="s">
        <v>649</v>
      </c>
      <c r="B289" s="61" t="s">
        <v>650</v>
      </c>
      <c r="C289" s="59"/>
      <c r="D289" s="59"/>
    </row>
    <row r="290" spans="1:4" ht="24.6" customHeight="1" thickBot="1" x14ac:dyDescent="0.3">
      <c r="A290" s="60" t="s">
        <v>651</v>
      </c>
      <c r="B290" s="61" t="s">
        <v>652</v>
      </c>
      <c r="C290" s="59"/>
      <c r="D290" s="59"/>
    </row>
    <row r="291" spans="1:4" ht="24.6" customHeight="1" thickBot="1" x14ac:dyDescent="0.3">
      <c r="A291" s="60" t="s">
        <v>653</v>
      </c>
      <c r="B291" s="61" t="s">
        <v>654</v>
      </c>
      <c r="C291" s="59"/>
      <c r="D291" s="59"/>
    </row>
    <row r="292" spans="1:4" ht="24.6" customHeight="1" thickBot="1" x14ac:dyDescent="0.3">
      <c r="A292" s="60" t="s">
        <v>655</v>
      </c>
      <c r="B292" s="61" t="s">
        <v>656</v>
      </c>
      <c r="C292" s="59"/>
      <c r="D292" s="59"/>
    </row>
    <row r="293" spans="1:4" ht="24.6" customHeight="1" thickBot="1" x14ac:dyDescent="0.3">
      <c r="A293" s="60" t="s">
        <v>657</v>
      </c>
      <c r="B293" s="61" t="s">
        <v>658</v>
      </c>
      <c r="C293" s="59"/>
      <c r="D293" s="59"/>
    </row>
    <row r="294" spans="1:4" ht="24.6" customHeight="1" thickBot="1" x14ac:dyDescent="0.3">
      <c r="A294" s="60" t="s">
        <v>659</v>
      </c>
      <c r="B294" s="61" t="s">
        <v>660</v>
      </c>
      <c r="C294" s="59"/>
      <c r="D294" s="59"/>
    </row>
    <row r="295" spans="1:4" ht="24.6" customHeight="1" thickBot="1" x14ac:dyDescent="0.3">
      <c r="A295" s="60" t="s">
        <v>661</v>
      </c>
      <c r="B295" s="61" t="s">
        <v>662</v>
      </c>
      <c r="C295" s="59"/>
      <c r="D295" s="59"/>
    </row>
    <row r="296" spans="1:4" ht="24.6" customHeight="1" thickBot="1" x14ac:dyDescent="0.3">
      <c r="A296" s="60" t="s">
        <v>663</v>
      </c>
      <c r="B296" s="61" t="s">
        <v>664</v>
      </c>
      <c r="C296" s="59"/>
      <c r="D296" s="59"/>
    </row>
    <row r="297" spans="1:4" ht="24.6" customHeight="1" thickBot="1" x14ac:dyDescent="0.3">
      <c r="A297" s="60" t="s">
        <v>665</v>
      </c>
      <c r="B297" s="61" t="s">
        <v>666</v>
      </c>
      <c r="C297" s="59"/>
      <c r="D297" s="59"/>
    </row>
    <row r="298" spans="1:4" ht="24.6" customHeight="1" thickBot="1" x14ac:dyDescent="0.3">
      <c r="A298" s="60" t="s">
        <v>667</v>
      </c>
      <c r="B298" s="61" t="s">
        <v>668</v>
      </c>
      <c r="C298" s="59"/>
      <c r="D298" s="59"/>
    </row>
    <row r="299" spans="1:4" ht="24.6" customHeight="1" thickBot="1" x14ac:dyDescent="0.3">
      <c r="A299" s="60" t="s">
        <v>669</v>
      </c>
      <c r="B299" s="61" t="s">
        <v>670</v>
      </c>
      <c r="C299" s="59"/>
      <c r="D299" s="59"/>
    </row>
    <row r="300" spans="1:4" ht="24.6" customHeight="1" thickBot="1" x14ac:dyDescent="0.3">
      <c r="A300" s="60" t="s">
        <v>671</v>
      </c>
      <c r="B300" s="61" t="s">
        <v>672</v>
      </c>
      <c r="C300" s="59"/>
      <c r="D300" s="59"/>
    </row>
    <row r="301" spans="1:4" ht="24.6" customHeight="1" thickBot="1" x14ac:dyDescent="0.3">
      <c r="A301" s="60" t="s">
        <v>673</v>
      </c>
      <c r="B301" s="61" t="s">
        <v>674</v>
      </c>
      <c r="C301" s="59"/>
      <c r="D301" s="59"/>
    </row>
    <row r="302" spans="1:4" ht="24.6" customHeight="1" thickBot="1" x14ac:dyDescent="0.3">
      <c r="A302" s="60" t="s">
        <v>675</v>
      </c>
      <c r="B302" s="61" t="s">
        <v>676</v>
      </c>
      <c r="C302" s="59"/>
      <c r="D302" s="59"/>
    </row>
    <row r="303" spans="1:4" ht="24.6" customHeight="1" thickBot="1" x14ac:dyDescent="0.3">
      <c r="A303" s="60" t="s">
        <v>677</v>
      </c>
      <c r="B303" s="61" t="s">
        <v>678</v>
      </c>
      <c r="C303" s="59"/>
      <c r="D303" s="59"/>
    </row>
    <row r="304" spans="1:4" ht="24.6" customHeight="1" thickBot="1" x14ac:dyDescent="0.3">
      <c r="A304" s="60" t="s">
        <v>679</v>
      </c>
      <c r="B304" s="61" t="s">
        <v>680</v>
      </c>
      <c r="C304" s="59"/>
      <c r="D304" s="59"/>
    </row>
    <row r="305" spans="1:4" ht="24.6" customHeight="1" thickBot="1" x14ac:dyDescent="0.3">
      <c r="A305" s="60" t="s">
        <v>681</v>
      </c>
      <c r="B305" s="61" t="s">
        <v>682</v>
      </c>
      <c r="C305" s="59"/>
      <c r="D305" s="59"/>
    </row>
    <row r="306" spans="1:4" ht="24.6" customHeight="1" thickBot="1" x14ac:dyDescent="0.3">
      <c r="A306" s="60" t="s">
        <v>683</v>
      </c>
      <c r="B306" s="61" t="s">
        <v>684</v>
      </c>
      <c r="C306" s="59"/>
      <c r="D306" s="59"/>
    </row>
    <row r="307" spans="1:4" ht="24.6" customHeight="1" thickBot="1" x14ac:dyDescent="0.3">
      <c r="A307" s="60" t="s">
        <v>685</v>
      </c>
      <c r="B307" s="61" t="s">
        <v>686</v>
      </c>
      <c r="C307" s="59"/>
      <c r="D307" s="59"/>
    </row>
    <row r="308" spans="1:4" ht="24.6" customHeight="1" thickBot="1" x14ac:dyDescent="0.3">
      <c r="A308" s="60" t="s">
        <v>687</v>
      </c>
      <c r="B308" s="61" t="s">
        <v>688</v>
      </c>
      <c r="C308" s="59"/>
      <c r="D308" s="59"/>
    </row>
    <row r="309" spans="1:4" ht="24.6" customHeight="1" thickBot="1" x14ac:dyDescent="0.3">
      <c r="A309" s="60" t="s">
        <v>689</v>
      </c>
      <c r="B309" s="61" t="s">
        <v>690</v>
      </c>
      <c r="C309" s="59"/>
      <c r="D309" s="59"/>
    </row>
    <row r="310" spans="1:4" ht="24.6" customHeight="1" thickBot="1" x14ac:dyDescent="0.3">
      <c r="A310" s="60" t="s">
        <v>691</v>
      </c>
      <c r="B310" s="61" t="s">
        <v>692</v>
      </c>
      <c r="C310" s="59"/>
      <c r="D310" s="59"/>
    </row>
    <row r="311" spans="1:4" ht="24.6" customHeight="1" thickBot="1" x14ac:dyDescent="0.3">
      <c r="A311" s="60" t="s">
        <v>693</v>
      </c>
      <c r="B311" s="61" t="s">
        <v>694</v>
      </c>
      <c r="C311" s="59"/>
      <c r="D311" s="59"/>
    </row>
    <row r="312" spans="1:4" ht="24.6" customHeight="1" thickBot="1" x14ac:dyDescent="0.3">
      <c r="A312" s="60" t="s">
        <v>695</v>
      </c>
      <c r="B312" s="61" t="s">
        <v>696</v>
      </c>
      <c r="C312" s="59"/>
      <c r="D312" s="59"/>
    </row>
    <row r="313" spans="1:4" ht="24.6" customHeight="1" thickBot="1" x14ac:dyDescent="0.3">
      <c r="A313" s="60" t="s">
        <v>697</v>
      </c>
      <c r="B313" s="61" t="s">
        <v>698</v>
      </c>
      <c r="C313" s="59"/>
      <c r="D313" s="59"/>
    </row>
    <row r="314" spans="1:4" ht="24.6" customHeight="1" thickBot="1" x14ac:dyDescent="0.3">
      <c r="A314" s="60" t="s">
        <v>699</v>
      </c>
      <c r="B314" s="61" t="s">
        <v>700</v>
      </c>
      <c r="C314" s="59"/>
      <c r="D314" s="59"/>
    </row>
    <row r="315" spans="1:4" ht="24.6" customHeight="1" thickBot="1" x14ac:dyDescent="0.3">
      <c r="A315" s="785" t="s">
        <v>701</v>
      </c>
      <c r="B315" s="786"/>
      <c r="C315" s="59"/>
      <c r="D315" s="59"/>
    </row>
    <row r="316" spans="1:4" ht="24.6" customHeight="1" thickBot="1" x14ac:dyDescent="0.3">
      <c r="A316" s="60" t="s">
        <v>702</v>
      </c>
      <c r="B316" s="61" t="s">
        <v>703</v>
      </c>
      <c r="C316" s="59"/>
      <c r="D316" s="59"/>
    </row>
    <row r="317" spans="1:4" ht="24.6" customHeight="1" thickBot="1" x14ac:dyDescent="0.3">
      <c r="A317" s="60" t="s">
        <v>704</v>
      </c>
      <c r="B317" s="61" t="s">
        <v>705</v>
      </c>
      <c r="C317" s="59"/>
      <c r="D317" s="59"/>
    </row>
    <row r="318" spans="1:4" ht="24.6" customHeight="1" thickBot="1" x14ac:dyDescent="0.3">
      <c r="A318" s="60" t="s">
        <v>706</v>
      </c>
      <c r="B318" s="61" t="s">
        <v>707</v>
      </c>
      <c r="C318" s="59"/>
      <c r="D318" s="59"/>
    </row>
    <row r="319" spans="1:4" ht="24.6" customHeight="1" thickBot="1" x14ac:dyDescent="0.3">
      <c r="A319" s="60" t="s">
        <v>708</v>
      </c>
      <c r="B319" s="61" t="s">
        <v>709</v>
      </c>
      <c r="C319" s="59"/>
      <c r="D319" s="59"/>
    </row>
    <row r="320" spans="1:4" ht="24.6" customHeight="1" thickBot="1" x14ac:dyDescent="0.3">
      <c r="A320" s="60" t="s">
        <v>710</v>
      </c>
      <c r="B320" s="61" t="s">
        <v>711</v>
      </c>
      <c r="C320" s="59"/>
      <c r="D320" s="59"/>
    </row>
    <row r="321" spans="1:4" ht="24.6" customHeight="1" thickBot="1" x14ac:dyDescent="0.3">
      <c r="A321" s="60" t="s">
        <v>712</v>
      </c>
      <c r="B321" s="61" t="s">
        <v>713</v>
      </c>
      <c r="C321" s="59"/>
      <c r="D321" s="59"/>
    </row>
    <row r="322" spans="1:4" ht="24.6" customHeight="1" thickBot="1" x14ac:dyDescent="0.3">
      <c r="A322" s="60" t="s">
        <v>714</v>
      </c>
      <c r="B322" s="61" t="s">
        <v>715</v>
      </c>
      <c r="C322" s="59"/>
      <c r="D322" s="59"/>
    </row>
    <row r="323" spans="1:4" ht="24.6" customHeight="1" thickBot="1" x14ac:dyDescent="0.3">
      <c r="A323" s="785" t="s">
        <v>716</v>
      </c>
      <c r="B323" s="786"/>
      <c r="C323" s="59"/>
      <c r="D323" s="59"/>
    </row>
    <row r="324" spans="1:4" ht="24.6" customHeight="1" thickBot="1" x14ac:dyDescent="0.3">
      <c r="A324" s="60" t="s">
        <v>717</v>
      </c>
      <c r="B324" s="61" t="s">
        <v>718</v>
      </c>
      <c r="C324" s="59"/>
      <c r="D324" s="59"/>
    </row>
    <row r="325" spans="1:4" ht="24.6" customHeight="1" thickBot="1" x14ac:dyDescent="0.3">
      <c r="A325" s="60" t="s">
        <v>719</v>
      </c>
      <c r="B325" s="61" t="s">
        <v>720</v>
      </c>
      <c r="C325" s="59"/>
      <c r="D325" s="59"/>
    </row>
    <row r="326" spans="1:4" ht="24.6" customHeight="1" thickBot="1" x14ac:dyDescent="0.3">
      <c r="A326" s="60" t="s">
        <v>721</v>
      </c>
      <c r="B326" s="61" t="s">
        <v>722</v>
      </c>
      <c r="C326" s="59"/>
      <c r="D326" s="59"/>
    </row>
    <row r="327" spans="1:4" ht="24.6" customHeight="1" thickBot="1" x14ac:dyDescent="0.3">
      <c r="A327" s="60" t="s">
        <v>723</v>
      </c>
      <c r="B327" s="61" t="s">
        <v>724</v>
      </c>
      <c r="C327" s="59"/>
      <c r="D327" s="59"/>
    </row>
    <row r="328" spans="1:4" ht="24.6" customHeight="1" thickBot="1" x14ac:dyDescent="0.3">
      <c r="A328" s="60" t="s">
        <v>725</v>
      </c>
      <c r="B328" s="61" t="s">
        <v>726</v>
      </c>
      <c r="C328" s="59"/>
      <c r="D328" s="59"/>
    </row>
    <row r="329" spans="1:4" ht="24.6" customHeight="1" thickBot="1" x14ac:dyDescent="0.3">
      <c r="A329" s="60" t="s">
        <v>727</v>
      </c>
      <c r="B329" s="61" t="s">
        <v>550</v>
      </c>
      <c r="C329" s="59"/>
      <c r="D329" s="59"/>
    </row>
    <row r="330" spans="1:4" ht="24.6" customHeight="1" thickBot="1" x14ac:dyDescent="0.3">
      <c r="A330" s="60" t="s">
        <v>728</v>
      </c>
      <c r="B330" s="61" t="s">
        <v>729</v>
      </c>
      <c r="C330" s="59"/>
      <c r="D330" s="59"/>
    </row>
    <row r="331" spans="1:4" ht="24.6" customHeight="1" thickBot="1" x14ac:dyDescent="0.3">
      <c r="A331" s="785" t="s">
        <v>730</v>
      </c>
      <c r="B331" s="786"/>
      <c r="C331" s="59"/>
      <c r="D331" s="59"/>
    </row>
    <row r="332" spans="1:4" ht="24.6" customHeight="1" thickBot="1" x14ac:dyDescent="0.3">
      <c r="A332" s="60" t="s">
        <v>731</v>
      </c>
      <c r="B332" s="61" t="s">
        <v>732</v>
      </c>
      <c r="C332" s="59"/>
      <c r="D332" s="59"/>
    </row>
    <row r="333" spans="1:4" ht="24.6" customHeight="1" thickBot="1" x14ac:dyDescent="0.3">
      <c r="A333" s="785" t="s">
        <v>733</v>
      </c>
      <c r="B333" s="786"/>
      <c r="C333" s="59"/>
      <c r="D333" s="59"/>
    </row>
    <row r="334" spans="1:4" ht="24.6" customHeight="1" thickBot="1" x14ac:dyDescent="0.3">
      <c r="A334" s="60" t="s">
        <v>734</v>
      </c>
      <c r="B334" s="61" t="s">
        <v>735</v>
      </c>
      <c r="C334" s="59"/>
      <c r="D334" s="59"/>
    </row>
    <row r="335" spans="1:4" ht="24.6" customHeight="1" thickBot="1" x14ac:dyDescent="0.3">
      <c r="A335" s="60" t="s">
        <v>736</v>
      </c>
      <c r="B335" s="61" t="s">
        <v>737</v>
      </c>
      <c r="C335" s="59"/>
      <c r="D335" s="59"/>
    </row>
    <row r="336" spans="1:4" ht="24.6" customHeight="1" thickBot="1" x14ac:dyDescent="0.3">
      <c r="A336" s="60" t="s">
        <v>738</v>
      </c>
      <c r="B336" s="61" t="s">
        <v>739</v>
      </c>
      <c r="C336" s="59"/>
      <c r="D336" s="59"/>
    </row>
    <row r="337" spans="1:4" ht="24.6" customHeight="1" thickBot="1" x14ac:dyDescent="0.3">
      <c r="A337" s="60" t="s">
        <v>740</v>
      </c>
      <c r="B337" s="61" t="s">
        <v>741</v>
      </c>
      <c r="C337" s="59"/>
      <c r="D337" s="59"/>
    </row>
    <row r="338" spans="1:4" ht="24.6" customHeight="1" thickBot="1" x14ac:dyDescent="0.3">
      <c r="A338" s="60" t="s">
        <v>742</v>
      </c>
      <c r="B338" s="61" t="s">
        <v>743</v>
      </c>
      <c r="C338" s="59"/>
      <c r="D338" s="59"/>
    </row>
    <row r="339" spans="1:4" ht="24.6" customHeight="1" thickBot="1" x14ac:dyDescent="0.3">
      <c r="A339" s="60" t="s">
        <v>744</v>
      </c>
      <c r="B339" s="61" t="s">
        <v>745</v>
      </c>
      <c r="C339" s="59"/>
      <c r="D339" s="59"/>
    </row>
    <row r="340" spans="1:4" ht="24.6" customHeight="1" thickBot="1" x14ac:dyDescent="0.3">
      <c r="A340" s="785" t="s">
        <v>746</v>
      </c>
      <c r="B340" s="786"/>
      <c r="C340" s="59"/>
      <c r="D340" s="59"/>
    </row>
    <row r="341" spans="1:4" ht="24.6" customHeight="1" thickBot="1" x14ac:dyDescent="0.3">
      <c r="A341" s="60" t="s">
        <v>747</v>
      </c>
      <c r="B341" s="61" t="s">
        <v>748</v>
      </c>
      <c r="C341" s="59"/>
      <c r="D341" s="59"/>
    </row>
    <row r="342" spans="1:4" ht="24.6" customHeight="1" thickBot="1" x14ac:dyDescent="0.3">
      <c r="A342" s="785" t="s">
        <v>749</v>
      </c>
      <c r="B342" s="786"/>
      <c r="C342" s="59"/>
      <c r="D342" s="59"/>
    </row>
    <row r="343" spans="1:4" ht="24.6" customHeight="1" thickBot="1" x14ac:dyDescent="0.3">
      <c r="A343" s="60" t="s">
        <v>750</v>
      </c>
      <c r="B343" s="61" t="s">
        <v>557</v>
      </c>
      <c r="C343" s="59"/>
      <c r="D343" s="59"/>
    </row>
    <row r="344" spans="1:4" ht="24.6" customHeight="1" thickBot="1" x14ac:dyDescent="0.3">
      <c r="A344" s="60" t="s">
        <v>751</v>
      </c>
      <c r="B344" s="61" t="s">
        <v>752</v>
      </c>
      <c r="C344" s="59"/>
      <c r="D344" s="59"/>
    </row>
    <row r="345" spans="1:4" ht="24.6" customHeight="1" thickBot="1" x14ac:dyDescent="0.3">
      <c r="A345" s="60" t="s">
        <v>753</v>
      </c>
      <c r="B345" s="61" t="s">
        <v>754</v>
      </c>
      <c r="C345" s="59"/>
      <c r="D345" s="59"/>
    </row>
    <row r="346" spans="1:4" ht="24.6" customHeight="1" thickBot="1" x14ac:dyDescent="0.3">
      <c r="A346" s="60" t="s">
        <v>755</v>
      </c>
      <c r="B346" s="61" t="s">
        <v>756</v>
      </c>
      <c r="C346" s="59"/>
      <c r="D346" s="59"/>
    </row>
    <row r="347" spans="1:4" ht="24.6" customHeight="1" thickBot="1" x14ac:dyDescent="0.3">
      <c r="A347" s="785" t="s">
        <v>757</v>
      </c>
      <c r="B347" s="786"/>
      <c r="C347" s="59"/>
      <c r="D347" s="59"/>
    </row>
    <row r="348" spans="1:4" ht="24.6" customHeight="1" thickBot="1" x14ac:dyDescent="0.3">
      <c r="A348" s="60" t="s">
        <v>758</v>
      </c>
      <c r="B348" s="61" t="s">
        <v>759</v>
      </c>
      <c r="C348" s="59"/>
      <c r="D348" s="59"/>
    </row>
    <row r="349" spans="1:4" ht="24.6" customHeight="1" thickBot="1" x14ac:dyDescent="0.3">
      <c r="A349" s="60" t="s">
        <v>760</v>
      </c>
      <c r="B349" s="61" t="s">
        <v>761</v>
      </c>
      <c r="C349" s="59"/>
      <c r="D349" s="59"/>
    </row>
    <row r="350" spans="1:4" ht="24.6" customHeight="1" thickBot="1" x14ac:dyDescent="0.3">
      <c r="A350" s="60" t="s">
        <v>762</v>
      </c>
      <c r="B350" s="61" t="s">
        <v>763</v>
      </c>
      <c r="C350" s="59"/>
      <c r="D350" s="59"/>
    </row>
    <row r="351" spans="1:4" ht="24.6" customHeight="1" thickBot="1" x14ac:dyDescent="0.3">
      <c r="A351" s="60" t="s">
        <v>764</v>
      </c>
      <c r="B351" s="61" t="s">
        <v>765</v>
      </c>
      <c r="C351" s="59"/>
      <c r="D351" s="59"/>
    </row>
    <row r="352" spans="1:4" ht="24.6" customHeight="1" thickBot="1" x14ac:dyDescent="0.3">
      <c r="A352" s="60" t="s">
        <v>766</v>
      </c>
      <c r="B352" s="61" t="s">
        <v>767</v>
      </c>
      <c r="C352" s="59"/>
      <c r="D352" s="59"/>
    </row>
    <row r="353" spans="1:4" ht="24.6" customHeight="1" thickBot="1" x14ac:dyDescent="0.3">
      <c r="A353" s="60" t="s">
        <v>768</v>
      </c>
      <c r="B353" s="61" t="s">
        <v>769</v>
      </c>
      <c r="C353" s="59"/>
      <c r="D353" s="59"/>
    </row>
    <row r="354" spans="1:4" ht="24.6" customHeight="1" thickBot="1" x14ac:dyDescent="0.3">
      <c r="A354" s="60" t="s">
        <v>770</v>
      </c>
      <c r="B354" s="61" t="s">
        <v>771</v>
      </c>
      <c r="C354" s="59"/>
      <c r="D354" s="59"/>
    </row>
    <row r="355" spans="1:4" ht="24.6" customHeight="1" thickBot="1" x14ac:dyDescent="0.3">
      <c r="A355" s="60" t="s">
        <v>772</v>
      </c>
      <c r="B355" s="61" t="s">
        <v>773</v>
      </c>
      <c r="C355" s="59"/>
      <c r="D355" s="59"/>
    </row>
    <row r="356" spans="1:4" ht="24.6" customHeight="1" thickBot="1" x14ac:dyDescent="0.3">
      <c r="A356" s="60" t="s">
        <v>774</v>
      </c>
      <c r="B356" s="61" t="s">
        <v>775</v>
      </c>
      <c r="C356" s="59"/>
      <c r="D356" s="59"/>
    </row>
    <row r="357" spans="1:4" ht="24.6" customHeight="1" thickBot="1" x14ac:dyDescent="0.3">
      <c r="A357" s="60" t="s">
        <v>776</v>
      </c>
      <c r="B357" s="61" t="s">
        <v>777</v>
      </c>
      <c r="C357" s="59"/>
      <c r="D357" s="59"/>
    </row>
    <row r="358" spans="1:4" ht="24.6" customHeight="1" thickBot="1" x14ac:dyDescent="0.3">
      <c r="A358" s="785" t="s">
        <v>778</v>
      </c>
      <c r="B358" s="786"/>
      <c r="C358" s="59"/>
      <c r="D358" s="59"/>
    </row>
    <row r="359" spans="1:4" ht="24.6" customHeight="1" thickBot="1" x14ac:dyDescent="0.3">
      <c r="A359" s="60" t="s">
        <v>779</v>
      </c>
      <c r="B359" s="61" t="s">
        <v>780</v>
      </c>
      <c r="C359" s="59"/>
      <c r="D359" s="59"/>
    </row>
    <row r="360" spans="1:4" ht="24.6" customHeight="1" thickBot="1" x14ac:dyDescent="0.3">
      <c r="A360" s="60" t="s">
        <v>781</v>
      </c>
      <c r="B360" s="61" t="s">
        <v>782</v>
      </c>
      <c r="C360" s="59"/>
      <c r="D360" s="59"/>
    </row>
    <row r="361" spans="1:4" ht="24.6" customHeight="1" thickBot="1" x14ac:dyDescent="0.3">
      <c r="A361" s="60" t="s">
        <v>783</v>
      </c>
      <c r="B361" s="61" t="s">
        <v>784</v>
      </c>
      <c r="C361" s="59"/>
      <c r="D361" s="59"/>
    </row>
    <row r="362" spans="1:4" ht="24.6" customHeight="1" thickBot="1" x14ac:dyDescent="0.3">
      <c r="A362" s="60" t="s">
        <v>785</v>
      </c>
      <c r="B362" s="61" t="s">
        <v>786</v>
      </c>
      <c r="C362" s="59"/>
      <c r="D362" s="59"/>
    </row>
    <row r="363" spans="1:4" ht="24.6" customHeight="1" thickBot="1" x14ac:dyDescent="0.3">
      <c r="A363" s="60" t="s">
        <v>787</v>
      </c>
      <c r="B363" s="61" t="s">
        <v>788</v>
      </c>
      <c r="C363" s="59"/>
      <c r="D363" s="59"/>
    </row>
    <row r="364" spans="1:4" ht="24.6" customHeight="1" thickBot="1" x14ac:dyDescent="0.3">
      <c r="A364" s="60" t="s">
        <v>789</v>
      </c>
      <c r="B364" s="61" t="s">
        <v>790</v>
      </c>
      <c r="C364" s="59"/>
      <c r="D364" s="59"/>
    </row>
    <row r="365" spans="1:4" ht="24.6" customHeight="1" thickBot="1" x14ac:dyDescent="0.3">
      <c r="A365" s="60" t="s">
        <v>791</v>
      </c>
      <c r="B365" s="61" t="s">
        <v>792</v>
      </c>
      <c r="C365" s="59"/>
      <c r="D365" s="59"/>
    </row>
    <row r="366" spans="1:4" ht="24.6" customHeight="1" thickBot="1" x14ac:dyDescent="0.3">
      <c r="A366" s="60" t="s">
        <v>793</v>
      </c>
      <c r="B366" s="61" t="s">
        <v>794</v>
      </c>
      <c r="C366" s="59"/>
      <c r="D366" s="59"/>
    </row>
    <row r="367" spans="1:4" ht="24.6" customHeight="1" thickBot="1" x14ac:dyDescent="0.3">
      <c r="A367" s="60" t="s">
        <v>795</v>
      </c>
      <c r="B367" s="61" t="s">
        <v>796</v>
      </c>
      <c r="C367" s="59"/>
      <c r="D367" s="59"/>
    </row>
    <row r="368" spans="1:4" ht="24.6" customHeight="1" thickBot="1" x14ac:dyDescent="0.3">
      <c r="A368" s="60" t="s">
        <v>797</v>
      </c>
      <c r="B368" s="61" t="s">
        <v>798</v>
      </c>
      <c r="C368" s="59"/>
      <c r="D368" s="59"/>
    </row>
    <row r="369" spans="1:4" ht="24.6" customHeight="1" thickBot="1" x14ac:dyDescent="0.3">
      <c r="A369" s="60" t="s">
        <v>799</v>
      </c>
      <c r="B369" s="61" t="s">
        <v>800</v>
      </c>
      <c r="C369" s="59"/>
      <c r="D369" s="59"/>
    </row>
    <row r="370" spans="1:4" ht="24.6" customHeight="1" thickBot="1" x14ac:dyDescent="0.3">
      <c r="A370" s="60" t="s">
        <v>801</v>
      </c>
      <c r="B370" s="61" t="s">
        <v>802</v>
      </c>
      <c r="C370" s="59"/>
      <c r="D370" s="59"/>
    </row>
    <row r="371" spans="1:4" ht="24.6" customHeight="1" thickBot="1" x14ac:dyDescent="0.3">
      <c r="A371" s="60" t="s">
        <v>803</v>
      </c>
      <c r="B371" s="61" t="s">
        <v>804</v>
      </c>
      <c r="C371" s="59"/>
      <c r="D371" s="59"/>
    </row>
    <row r="372" spans="1:4" ht="24.6" customHeight="1" thickBot="1" x14ac:dyDescent="0.3">
      <c r="A372" s="60" t="s">
        <v>805</v>
      </c>
      <c r="B372" s="61" t="s">
        <v>806</v>
      </c>
      <c r="C372" s="59"/>
      <c r="D372" s="59"/>
    </row>
    <row r="373" spans="1:4" ht="24.6" customHeight="1" thickBot="1" x14ac:dyDescent="0.3">
      <c r="A373" s="785" t="s">
        <v>807</v>
      </c>
      <c r="B373" s="786"/>
      <c r="C373" s="59"/>
      <c r="D373" s="59"/>
    </row>
    <row r="374" spans="1:4" ht="24.6" customHeight="1" thickBot="1" x14ac:dyDescent="0.3">
      <c r="A374" s="60" t="s">
        <v>808</v>
      </c>
      <c r="B374" s="61" t="s">
        <v>809</v>
      </c>
      <c r="C374" s="59"/>
      <c r="D374" s="59"/>
    </row>
    <row r="375" spans="1:4" ht="24.6" customHeight="1" thickBot="1" x14ac:dyDescent="0.3">
      <c r="A375" s="60" t="s">
        <v>810</v>
      </c>
      <c r="B375" s="61" t="s">
        <v>811</v>
      </c>
      <c r="C375" s="59"/>
      <c r="D375" s="59"/>
    </row>
    <row r="376" spans="1:4" ht="24.6" customHeight="1" thickBot="1" x14ac:dyDescent="0.3">
      <c r="A376" s="60" t="s">
        <v>812</v>
      </c>
      <c r="B376" s="61" t="s">
        <v>813</v>
      </c>
      <c r="C376" s="59"/>
      <c r="D376" s="59"/>
    </row>
    <row r="377" spans="1:4" ht="24.6" customHeight="1" thickBot="1" x14ac:dyDescent="0.3">
      <c r="A377" s="60" t="s">
        <v>814</v>
      </c>
      <c r="B377" s="61" t="s">
        <v>815</v>
      </c>
      <c r="C377" s="59"/>
      <c r="D377" s="59"/>
    </row>
    <row r="378" spans="1:4" ht="24.6" customHeight="1" thickBot="1" x14ac:dyDescent="0.3">
      <c r="A378" s="60" t="s">
        <v>816</v>
      </c>
      <c r="B378" s="61" t="s">
        <v>817</v>
      </c>
      <c r="C378" s="59"/>
      <c r="D378" s="59"/>
    </row>
    <row r="379" spans="1:4" ht="24.6" customHeight="1" thickBot="1" x14ac:dyDescent="0.3">
      <c r="A379" s="60" t="s">
        <v>818</v>
      </c>
      <c r="B379" s="61" t="s">
        <v>819</v>
      </c>
      <c r="C379" s="59"/>
      <c r="D379" s="59"/>
    </row>
    <row r="380" spans="1:4" ht="24.6" customHeight="1" thickBot="1" x14ac:dyDescent="0.3">
      <c r="A380" s="60" t="s">
        <v>820</v>
      </c>
      <c r="B380" s="61" t="s">
        <v>821</v>
      </c>
      <c r="C380" s="59"/>
      <c r="D380" s="59"/>
    </row>
    <row r="381" spans="1:4" ht="24.6" customHeight="1" thickBot="1" x14ac:dyDescent="0.3">
      <c r="A381" s="60" t="s">
        <v>822</v>
      </c>
      <c r="B381" s="61" t="s">
        <v>823</v>
      </c>
      <c r="C381" s="59"/>
      <c r="D381" s="59"/>
    </row>
    <row r="382" spans="1:4" ht="24.6" customHeight="1" thickBot="1" x14ac:dyDescent="0.3">
      <c r="A382" s="60" t="s">
        <v>824</v>
      </c>
      <c r="B382" s="61" t="s">
        <v>825</v>
      </c>
      <c r="C382" s="59"/>
      <c r="D382" s="59"/>
    </row>
    <row r="383" spans="1:4" ht="24.6" customHeight="1" thickBot="1" x14ac:dyDescent="0.3">
      <c r="A383" s="60" t="s">
        <v>826</v>
      </c>
      <c r="B383" s="61" t="s">
        <v>827</v>
      </c>
      <c r="C383" s="59"/>
      <c r="D383" s="59"/>
    </row>
    <row r="384" spans="1:4" ht="24.6" customHeight="1" thickBot="1" x14ac:dyDescent="0.3">
      <c r="A384" s="60" t="s">
        <v>828</v>
      </c>
      <c r="B384" s="61" t="s">
        <v>829</v>
      </c>
      <c r="C384" s="59"/>
      <c r="D384" s="59"/>
    </row>
    <row r="385" spans="1:4" ht="24.6" customHeight="1" thickBot="1" x14ac:dyDescent="0.3">
      <c r="A385" s="785" t="s">
        <v>830</v>
      </c>
      <c r="B385" s="786"/>
      <c r="C385" s="59"/>
      <c r="D385" s="59"/>
    </row>
    <row r="386" spans="1:4" ht="24.6" customHeight="1" thickBot="1" x14ac:dyDescent="0.3">
      <c r="A386" s="60" t="s">
        <v>831</v>
      </c>
      <c r="B386" s="61" t="s">
        <v>832</v>
      </c>
      <c r="C386" s="59"/>
      <c r="D386" s="59"/>
    </row>
    <row r="387" spans="1:4" ht="24.6" customHeight="1" thickBot="1" x14ac:dyDescent="0.3">
      <c r="A387" s="60" t="s">
        <v>833</v>
      </c>
      <c r="B387" s="61" t="s">
        <v>834</v>
      </c>
      <c r="C387" s="59"/>
      <c r="D387" s="59"/>
    </row>
    <row r="388" spans="1:4" ht="24.6" customHeight="1" thickBot="1" x14ac:dyDescent="0.3">
      <c r="A388" s="60" t="s">
        <v>835</v>
      </c>
      <c r="B388" s="61" t="s">
        <v>836</v>
      </c>
      <c r="C388" s="59"/>
      <c r="D388" s="59"/>
    </row>
    <row r="389" spans="1:4" ht="24.6" customHeight="1" thickBot="1" x14ac:dyDescent="0.3">
      <c r="A389" s="60" t="s">
        <v>837</v>
      </c>
      <c r="B389" s="61" t="s">
        <v>838</v>
      </c>
      <c r="C389" s="59"/>
      <c r="D389" s="59"/>
    </row>
    <row r="390" spans="1:4" ht="24.6" customHeight="1" thickBot="1" x14ac:dyDescent="0.3">
      <c r="A390" s="60" t="s">
        <v>839</v>
      </c>
      <c r="B390" s="61" t="s">
        <v>840</v>
      </c>
      <c r="C390" s="59"/>
      <c r="D390" s="59"/>
    </row>
    <row r="391" spans="1:4" ht="24.6" customHeight="1" thickBot="1" x14ac:dyDescent="0.3">
      <c r="A391" s="60" t="s">
        <v>841</v>
      </c>
      <c r="B391" s="61" t="s">
        <v>842</v>
      </c>
      <c r="C391" s="59"/>
      <c r="D391" s="59"/>
    </row>
    <row r="392" spans="1:4" ht="24.6" customHeight="1" thickBot="1" x14ac:dyDescent="0.3">
      <c r="A392" s="60" t="s">
        <v>843</v>
      </c>
      <c r="B392" s="61" t="s">
        <v>441</v>
      </c>
      <c r="C392" s="59"/>
      <c r="D392" s="59"/>
    </row>
    <row r="393" spans="1:4" ht="24.6" customHeight="1" thickBot="1" x14ac:dyDescent="0.3">
      <c r="A393" s="60" t="s">
        <v>844</v>
      </c>
      <c r="B393" s="61" t="s">
        <v>845</v>
      </c>
      <c r="C393" s="59"/>
      <c r="D393" s="59"/>
    </row>
    <row r="394" spans="1:4" ht="24.6" customHeight="1" thickBot="1" x14ac:dyDescent="0.3">
      <c r="A394" s="60" t="s">
        <v>846</v>
      </c>
      <c r="B394" s="61" t="s">
        <v>847</v>
      </c>
      <c r="C394" s="59"/>
      <c r="D394" s="59"/>
    </row>
    <row r="395" spans="1:4" ht="24.6" customHeight="1" thickBot="1" x14ac:dyDescent="0.3">
      <c r="A395" s="60" t="s">
        <v>848</v>
      </c>
      <c r="B395" s="61" t="s">
        <v>849</v>
      </c>
      <c r="C395" s="59"/>
      <c r="D395" s="59"/>
    </row>
    <row r="396" spans="1:4" ht="24.6" customHeight="1" thickBot="1" x14ac:dyDescent="0.3">
      <c r="A396" s="60" t="s">
        <v>850</v>
      </c>
      <c r="B396" s="61" t="s">
        <v>851</v>
      </c>
      <c r="C396" s="59"/>
      <c r="D396" s="59"/>
    </row>
    <row r="397" spans="1:4" ht="24.6" customHeight="1" thickBot="1" x14ac:dyDescent="0.3">
      <c r="A397" s="60" t="s">
        <v>852</v>
      </c>
      <c r="B397" s="61" t="s">
        <v>853</v>
      </c>
      <c r="C397" s="59"/>
      <c r="D397" s="59"/>
    </row>
    <row r="398" spans="1:4" ht="24.6" customHeight="1" thickBot="1" x14ac:dyDescent="0.3">
      <c r="A398" s="60" t="s">
        <v>854</v>
      </c>
      <c r="B398" s="61" t="s">
        <v>855</v>
      </c>
      <c r="C398" s="59"/>
      <c r="D398" s="59"/>
    </row>
    <row r="399" spans="1:4" ht="24.6" customHeight="1" thickBot="1" x14ac:dyDescent="0.3">
      <c r="A399" s="60" t="s">
        <v>856</v>
      </c>
      <c r="B399" s="61" t="s">
        <v>857</v>
      </c>
      <c r="C399" s="59"/>
      <c r="D399" s="59"/>
    </row>
    <row r="400" spans="1:4" ht="24.6" customHeight="1" thickBot="1" x14ac:dyDescent="0.3">
      <c r="A400" s="60" t="s">
        <v>858</v>
      </c>
      <c r="B400" s="61" t="s">
        <v>859</v>
      </c>
      <c r="C400" s="59"/>
      <c r="D400" s="59"/>
    </row>
    <row r="401" spans="1:4" ht="24.6" customHeight="1" thickBot="1" x14ac:dyDescent="0.3">
      <c r="A401" s="60" t="s">
        <v>860</v>
      </c>
      <c r="B401" s="61" t="s">
        <v>861</v>
      </c>
      <c r="C401" s="59"/>
      <c r="D401" s="59"/>
    </row>
    <row r="402" spans="1:4" ht="24.6" customHeight="1" thickBot="1" x14ac:dyDescent="0.3">
      <c r="A402" s="60" t="s">
        <v>862</v>
      </c>
      <c r="B402" s="61" t="s">
        <v>863</v>
      </c>
      <c r="C402" s="59"/>
      <c r="D402" s="59"/>
    </row>
    <row r="403" spans="1:4" ht="24.6" customHeight="1" thickBot="1" x14ac:dyDescent="0.3">
      <c r="A403" s="60" t="s">
        <v>864</v>
      </c>
      <c r="B403" s="61" t="s">
        <v>865</v>
      </c>
      <c r="C403" s="59"/>
      <c r="D403" s="59"/>
    </row>
    <row r="404" spans="1:4" ht="24.6" customHeight="1" thickBot="1" x14ac:dyDescent="0.3">
      <c r="A404" s="60" t="s">
        <v>866</v>
      </c>
      <c r="B404" s="61" t="s">
        <v>867</v>
      </c>
      <c r="C404" s="59"/>
      <c r="D404" s="59"/>
    </row>
    <row r="405" spans="1:4" ht="24.6" customHeight="1" thickBot="1" x14ac:dyDescent="0.3">
      <c r="A405" s="60" t="s">
        <v>868</v>
      </c>
      <c r="B405" s="61" t="s">
        <v>869</v>
      </c>
      <c r="C405" s="59"/>
      <c r="D405" s="59"/>
    </row>
    <row r="406" spans="1:4" ht="24.6" customHeight="1" thickBot="1" x14ac:dyDescent="0.3">
      <c r="A406" s="785" t="s">
        <v>870</v>
      </c>
      <c r="B406" s="786"/>
      <c r="C406" s="59"/>
      <c r="D406" s="59"/>
    </row>
    <row r="407" spans="1:4" ht="24.6" customHeight="1" thickBot="1" x14ac:dyDescent="0.3">
      <c r="A407" s="60" t="s">
        <v>871</v>
      </c>
      <c r="B407" s="61" t="s">
        <v>872</v>
      </c>
      <c r="C407" s="59"/>
      <c r="D407" s="59"/>
    </row>
    <row r="408" spans="1:4" ht="24.6" customHeight="1" thickBot="1" x14ac:dyDescent="0.3">
      <c r="A408" s="60" t="s">
        <v>873</v>
      </c>
      <c r="B408" s="61" t="s">
        <v>874</v>
      </c>
      <c r="C408" s="59"/>
      <c r="D408" s="59"/>
    </row>
    <row r="409" spans="1:4" ht="24.6" customHeight="1" thickBot="1" x14ac:dyDescent="0.3">
      <c r="A409" s="60" t="s">
        <v>875</v>
      </c>
      <c r="B409" s="61" t="s">
        <v>876</v>
      </c>
      <c r="C409" s="59"/>
      <c r="D409" s="59"/>
    </row>
    <row r="410" spans="1:4" ht="24.6" customHeight="1" thickBot="1" x14ac:dyDescent="0.3">
      <c r="A410" s="60" t="s">
        <v>877</v>
      </c>
      <c r="B410" s="61" t="s">
        <v>756</v>
      </c>
      <c r="C410" s="59"/>
      <c r="D410" s="59"/>
    </row>
    <row r="411" spans="1:4" ht="24.6" customHeight="1" thickBot="1" x14ac:dyDescent="0.3">
      <c r="A411" s="60" t="s">
        <v>878</v>
      </c>
      <c r="B411" s="61" t="s">
        <v>635</v>
      </c>
      <c r="C411" s="59"/>
      <c r="D411" s="59"/>
    </row>
    <row r="412" spans="1:4" ht="24.6" customHeight="1" thickBot="1" x14ac:dyDescent="0.3">
      <c r="A412" s="785" t="s">
        <v>879</v>
      </c>
      <c r="B412" s="786"/>
      <c r="C412" s="59"/>
      <c r="D412" s="59"/>
    </row>
    <row r="413" spans="1:4" ht="24.6" customHeight="1" thickBot="1" x14ac:dyDescent="0.3">
      <c r="A413" s="60" t="s">
        <v>880</v>
      </c>
      <c r="B413" s="61" t="s">
        <v>881</v>
      </c>
      <c r="C413" s="59"/>
      <c r="D413" s="59"/>
    </row>
    <row r="414" spans="1:4" ht="24.6" customHeight="1" thickBot="1" x14ac:dyDescent="0.3">
      <c r="A414" s="785" t="s">
        <v>882</v>
      </c>
      <c r="B414" s="786"/>
      <c r="C414" s="59"/>
      <c r="D414" s="59"/>
    </row>
    <row r="415" spans="1:4" ht="24.6" customHeight="1" thickBot="1" x14ac:dyDescent="0.3">
      <c r="A415" s="60" t="s">
        <v>883</v>
      </c>
      <c r="B415" s="61" t="s">
        <v>884</v>
      </c>
      <c r="C415" s="59"/>
      <c r="D415" s="59"/>
    </row>
    <row r="416" spans="1:4" ht="24.6" customHeight="1" thickBot="1" x14ac:dyDescent="0.3">
      <c r="A416" s="60" t="s">
        <v>885</v>
      </c>
      <c r="B416" s="61" t="s">
        <v>886</v>
      </c>
      <c r="C416" s="59"/>
      <c r="D416" s="59"/>
    </row>
    <row r="417" spans="1:4" ht="24.6" customHeight="1" thickBot="1" x14ac:dyDescent="0.3">
      <c r="A417" s="60" t="s">
        <v>887</v>
      </c>
      <c r="B417" s="61" t="s">
        <v>888</v>
      </c>
      <c r="C417" s="59"/>
      <c r="D417" s="59"/>
    </row>
    <row r="418" spans="1:4" ht="24.6" customHeight="1" thickBot="1" x14ac:dyDescent="0.3">
      <c r="A418" s="60" t="s">
        <v>889</v>
      </c>
      <c r="B418" s="61" t="s">
        <v>890</v>
      </c>
      <c r="C418" s="59"/>
      <c r="D418" s="59"/>
    </row>
    <row r="419" spans="1:4" ht="24.6" customHeight="1" thickBot="1" x14ac:dyDescent="0.3">
      <c r="A419" s="60" t="s">
        <v>891</v>
      </c>
      <c r="B419" s="61" t="s">
        <v>892</v>
      </c>
      <c r="C419" s="59"/>
      <c r="D419" s="59"/>
    </row>
    <row r="420" spans="1:4" ht="24.6" customHeight="1" thickBot="1" x14ac:dyDescent="0.3">
      <c r="A420" s="60" t="s">
        <v>893</v>
      </c>
      <c r="B420" s="61" t="s">
        <v>894</v>
      </c>
      <c r="C420" s="59"/>
      <c r="D420" s="59"/>
    </row>
    <row r="421" spans="1:4" ht="24.6" customHeight="1" thickBot="1" x14ac:dyDescent="0.3">
      <c r="A421" s="60" t="s">
        <v>895</v>
      </c>
      <c r="B421" s="61" t="s">
        <v>896</v>
      </c>
      <c r="C421" s="59"/>
      <c r="D421" s="59"/>
    </row>
    <row r="422" spans="1:4" ht="24.6" customHeight="1" thickBot="1" x14ac:dyDescent="0.3">
      <c r="A422" s="785" t="s">
        <v>897</v>
      </c>
      <c r="B422" s="786"/>
      <c r="C422" s="59"/>
      <c r="D422" s="59"/>
    </row>
    <row r="423" spans="1:4" ht="24.6" customHeight="1" thickBot="1" x14ac:dyDescent="0.3">
      <c r="A423" s="60" t="s">
        <v>898</v>
      </c>
      <c r="B423" s="61" t="s">
        <v>899</v>
      </c>
      <c r="C423" s="59"/>
      <c r="D423" s="59"/>
    </row>
    <row r="424" spans="1:4" ht="24.6" customHeight="1" thickBot="1" x14ac:dyDescent="0.3">
      <c r="A424" s="60" t="s">
        <v>900</v>
      </c>
      <c r="B424" s="61" t="s">
        <v>901</v>
      </c>
      <c r="C424" s="59"/>
      <c r="D424" s="59"/>
    </row>
    <row r="425" spans="1:4" ht="24.6" customHeight="1" thickBot="1" x14ac:dyDescent="0.3">
      <c r="A425" s="60" t="s">
        <v>902</v>
      </c>
      <c r="B425" s="61" t="s">
        <v>472</v>
      </c>
      <c r="C425" s="59"/>
      <c r="D425" s="59"/>
    </row>
    <row r="426" spans="1:4" ht="24.6" customHeight="1" thickBot="1" x14ac:dyDescent="0.3">
      <c r="A426" s="60" t="s">
        <v>903</v>
      </c>
      <c r="B426" s="61" t="s">
        <v>904</v>
      </c>
      <c r="C426" s="59"/>
      <c r="D426" s="59"/>
    </row>
    <row r="427" spans="1:4" ht="24.6" customHeight="1" thickBot="1" x14ac:dyDescent="0.3">
      <c r="A427" s="60" t="s">
        <v>905</v>
      </c>
      <c r="B427" s="61" t="s">
        <v>906</v>
      </c>
      <c r="C427" s="59"/>
      <c r="D427" s="59"/>
    </row>
    <row r="428" spans="1:4" ht="24.6" customHeight="1" thickBot="1" x14ac:dyDescent="0.3">
      <c r="A428" s="60" t="s">
        <v>907</v>
      </c>
      <c r="B428" s="61" t="s">
        <v>908</v>
      </c>
      <c r="C428" s="59"/>
      <c r="D428" s="59"/>
    </row>
    <row r="429" spans="1:4" ht="24.6" customHeight="1" thickBot="1" x14ac:dyDescent="0.3">
      <c r="A429" s="60" t="s">
        <v>909</v>
      </c>
      <c r="B429" s="61" t="s">
        <v>910</v>
      </c>
      <c r="C429" s="59"/>
      <c r="D429" s="59"/>
    </row>
    <row r="430" spans="1:4" ht="24.6" customHeight="1" thickBot="1" x14ac:dyDescent="0.3">
      <c r="A430" s="60" t="s">
        <v>911</v>
      </c>
      <c r="B430" s="61" t="s">
        <v>379</v>
      </c>
      <c r="C430" s="59"/>
      <c r="D430" s="59"/>
    </row>
    <row r="431" spans="1:4" ht="24.6" customHeight="1" thickBot="1" x14ac:dyDescent="0.3">
      <c r="A431" s="785" t="s">
        <v>912</v>
      </c>
      <c r="B431" s="786"/>
      <c r="C431" s="59"/>
      <c r="D431" s="59"/>
    </row>
    <row r="432" spans="1:4" ht="24.6" customHeight="1" thickBot="1" x14ac:dyDescent="0.3">
      <c r="A432" s="60" t="s">
        <v>913</v>
      </c>
      <c r="B432" s="61" t="s">
        <v>914</v>
      </c>
      <c r="C432" s="59"/>
      <c r="D432" s="59"/>
    </row>
    <row r="433" spans="1:4" ht="24.6" customHeight="1" thickBot="1" x14ac:dyDescent="0.3">
      <c r="A433" s="60" t="s">
        <v>915</v>
      </c>
      <c r="B433" s="61" t="s">
        <v>916</v>
      </c>
      <c r="C433" s="59"/>
      <c r="D433" s="59"/>
    </row>
    <row r="434" spans="1:4" ht="24.6" customHeight="1" thickBot="1" x14ac:dyDescent="0.3">
      <c r="A434" s="60" t="s">
        <v>917</v>
      </c>
      <c r="B434" s="61" t="s">
        <v>918</v>
      </c>
      <c r="C434" s="59"/>
      <c r="D434" s="59"/>
    </row>
    <row r="435" spans="1:4" ht="24.6" customHeight="1" thickBot="1" x14ac:dyDescent="0.3">
      <c r="A435" s="788" t="s">
        <v>919</v>
      </c>
      <c r="B435" s="789"/>
      <c r="C435" s="59"/>
      <c r="D435" s="59"/>
    </row>
    <row r="436" spans="1:4" ht="24.6" customHeight="1" thickBot="1" x14ac:dyDescent="0.3">
      <c r="A436" s="785" t="s">
        <v>409</v>
      </c>
      <c r="B436" s="786"/>
      <c r="C436" s="59"/>
      <c r="D436" s="59"/>
    </row>
    <row r="437" spans="1:4" ht="24.6" customHeight="1" thickBot="1" x14ac:dyDescent="0.3">
      <c r="A437" s="785" t="s">
        <v>134</v>
      </c>
      <c r="B437" s="786"/>
      <c r="C437" s="59"/>
      <c r="D437" s="59"/>
    </row>
    <row r="438" spans="1:4" ht="24.6" customHeight="1" thickBot="1" x14ac:dyDescent="0.3">
      <c r="A438" s="60" t="s">
        <v>920</v>
      </c>
      <c r="B438" s="61" t="s">
        <v>136</v>
      </c>
      <c r="C438" s="59"/>
      <c r="D438" s="59"/>
    </row>
    <row r="439" spans="1:4" ht="24.6" customHeight="1" thickBot="1" x14ac:dyDescent="0.3">
      <c r="A439" s="60" t="s">
        <v>921</v>
      </c>
      <c r="B439" s="61" t="s">
        <v>243</v>
      </c>
      <c r="C439" s="59"/>
      <c r="D439" s="59"/>
    </row>
    <row r="440" spans="1:4" ht="24.6" customHeight="1" thickBot="1" x14ac:dyDescent="0.3">
      <c r="A440" s="60" t="s">
        <v>922</v>
      </c>
      <c r="B440" s="61" t="s">
        <v>923</v>
      </c>
      <c r="C440" s="59"/>
      <c r="D440" s="59"/>
    </row>
    <row r="441" spans="1:4" ht="24.6" customHeight="1" thickBot="1" x14ac:dyDescent="0.3">
      <c r="A441" s="785" t="s">
        <v>143</v>
      </c>
      <c r="B441" s="786"/>
      <c r="C441" s="59"/>
      <c r="D441" s="59"/>
    </row>
    <row r="442" spans="1:4" ht="24.6" customHeight="1" thickBot="1" x14ac:dyDescent="0.3">
      <c r="A442" s="60" t="s">
        <v>924</v>
      </c>
      <c r="B442" s="61" t="s">
        <v>146</v>
      </c>
      <c r="C442" s="59"/>
      <c r="D442" s="59"/>
    </row>
    <row r="443" spans="1:4" ht="24.6" customHeight="1" thickBot="1" x14ac:dyDescent="0.3">
      <c r="A443" s="60" t="s">
        <v>925</v>
      </c>
      <c r="B443" s="61" t="s">
        <v>144</v>
      </c>
      <c r="C443" s="59"/>
      <c r="D443" s="59"/>
    </row>
    <row r="444" spans="1:4" ht="24.6" customHeight="1" thickBot="1" x14ac:dyDescent="0.3">
      <c r="A444" s="788" t="s">
        <v>926</v>
      </c>
      <c r="B444" s="789"/>
      <c r="C444" s="59"/>
      <c r="D444" s="59"/>
    </row>
    <row r="445" spans="1:4" ht="24.6" customHeight="1" thickBot="1" x14ac:dyDescent="0.3">
      <c r="A445" s="788" t="s">
        <v>927</v>
      </c>
      <c r="B445" s="789"/>
      <c r="C445" s="59"/>
      <c r="D445" s="59"/>
    </row>
    <row r="446" spans="1:4" ht="24.6" customHeight="1" thickBot="1" x14ac:dyDescent="0.3">
      <c r="A446" s="785" t="s">
        <v>134</v>
      </c>
      <c r="B446" s="786"/>
      <c r="C446" s="59"/>
      <c r="D446" s="59"/>
    </row>
    <row r="447" spans="1:4" ht="24.6" customHeight="1" thickBot="1" x14ac:dyDescent="0.3">
      <c r="A447" s="60" t="s">
        <v>928</v>
      </c>
      <c r="B447" s="61" t="s">
        <v>243</v>
      </c>
      <c r="C447" s="59"/>
      <c r="D447" s="59"/>
    </row>
    <row r="448" spans="1:4" ht="24.6" customHeight="1" thickBot="1" x14ac:dyDescent="0.3">
      <c r="A448" s="60" t="s">
        <v>929</v>
      </c>
      <c r="B448" s="61" t="s">
        <v>930</v>
      </c>
      <c r="C448" s="59"/>
      <c r="D448" s="59"/>
    </row>
    <row r="449" spans="1:4" ht="24.6" customHeight="1" thickBot="1" x14ac:dyDescent="0.3">
      <c r="A449" s="60" t="s">
        <v>931</v>
      </c>
      <c r="B449" s="61" t="s">
        <v>932</v>
      </c>
      <c r="C449" s="59"/>
      <c r="D449" s="59"/>
    </row>
    <row r="450" spans="1:4" ht="24.6" customHeight="1" thickBot="1" x14ac:dyDescent="0.3">
      <c r="A450" s="60" t="s">
        <v>933</v>
      </c>
      <c r="B450" s="61" t="s">
        <v>934</v>
      </c>
      <c r="C450" s="59"/>
      <c r="D450" s="59"/>
    </row>
    <row r="451" spans="1:4" ht="24.6" customHeight="1" thickBot="1" x14ac:dyDescent="0.3">
      <c r="A451" s="60" t="s">
        <v>935</v>
      </c>
      <c r="B451" s="61" t="s">
        <v>199</v>
      </c>
      <c r="C451" s="59"/>
      <c r="D451" s="59"/>
    </row>
    <row r="452" spans="1:4" ht="24.6" customHeight="1" thickBot="1" x14ac:dyDescent="0.3">
      <c r="A452" s="60" t="s">
        <v>936</v>
      </c>
      <c r="B452" s="61" t="s">
        <v>937</v>
      </c>
      <c r="C452" s="59"/>
      <c r="D452" s="59"/>
    </row>
    <row r="453" spans="1:4" ht="24.6" customHeight="1" thickBot="1" x14ac:dyDescent="0.3">
      <c r="A453" s="60" t="s">
        <v>938</v>
      </c>
      <c r="B453" s="61" t="s">
        <v>939</v>
      </c>
      <c r="C453" s="59"/>
      <c r="D453" s="59"/>
    </row>
    <row r="454" spans="1:4" ht="24.6" customHeight="1" thickBot="1" x14ac:dyDescent="0.3">
      <c r="A454" s="60" t="s">
        <v>940</v>
      </c>
      <c r="B454" s="61" t="s">
        <v>941</v>
      </c>
      <c r="C454" s="59"/>
      <c r="D454" s="59"/>
    </row>
    <row r="455" spans="1:4" ht="24.6" customHeight="1" thickBot="1" x14ac:dyDescent="0.3">
      <c r="A455" s="785" t="s">
        <v>942</v>
      </c>
      <c r="B455" s="786"/>
      <c r="C455" s="59"/>
      <c r="D455" s="59"/>
    </row>
    <row r="456" spans="1:4" ht="24.6" customHeight="1" thickBot="1" x14ac:dyDescent="0.3">
      <c r="A456" s="60" t="s">
        <v>943</v>
      </c>
      <c r="B456" s="61" t="s">
        <v>944</v>
      </c>
      <c r="C456" s="59"/>
      <c r="D456" s="59"/>
    </row>
    <row r="457" spans="1:4" ht="24.6" customHeight="1" thickBot="1" x14ac:dyDescent="0.3">
      <c r="A457" s="60" t="s">
        <v>945</v>
      </c>
      <c r="B457" s="61" t="s">
        <v>183</v>
      </c>
      <c r="C457" s="59"/>
      <c r="D457" s="59"/>
    </row>
    <row r="458" spans="1:4" ht="24.6" customHeight="1" thickBot="1" x14ac:dyDescent="0.3">
      <c r="A458" s="60" t="s">
        <v>946</v>
      </c>
      <c r="B458" s="61" t="s">
        <v>144</v>
      </c>
      <c r="C458" s="59"/>
      <c r="D458" s="59"/>
    </row>
    <row r="459" spans="1:4" ht="24.6" customHeight="1" thickBot="1" x14ac:dyDescent="0.3">
      <c r="A459" s="60" t="s">
        <v>947</v>
      </c>
      <c r="B459" s="61" t="s">
        <v>948</v>
      </c>
      <c r="C459" s="59"/>
      <c r="D459" s="59"/>
    </row>
    <row r="460" spans="1:4" ht="24.6" customHeight="1" thickBot="1" x14ac:dyDescent="0.3">
      <c r="A460" s="785" t="s">
        <v>949</v>
      </c>
      <c r="B460" s="786"/>
      <c r="C460" s="59"/>
      <c r="D460" s="59"/>
    </row>
    <row r="461" spans="1:4" ht="24.6" customHeight="1" thickBot="1" x14ac:dyDescent="0.3">
      <c r="A461" s="785" t="s">
        <v>950</v>
      </c>
      <c r="B461" s="786"/>
      <c r="C461" s="59"/>
      <c r="D461" s="59"/>
    </row>
    <row r="462" spans="1:4" ht="24.6" customHeight="1" thickBot="1" x14ac:dyDescent="0.3">
      <c r="A462" s="60" t="s">
        <v>951</v>
      </c>
      <c r="B462" s="61" t="s">
        <v>243</v>
      </c>
      <c r="C462" s="59"/>
      <c r="D462" s="59"/>
    </row>
    <row r="463" spans="1:4" ht="24.6" customHeight="1" thickBot="1" x14ac:dyDescent="0.3">
      <c r="A463" s="60" t="s">
        <v>952</v>
      </c>
      <c r="B463" s="61" t="s">
        <v>953</v>
      </c>
      <c r="C463" s="59"/>
      <c r="D463" s="59"/>
    </row>
    <row r="464" spans="1:4" ht="24.6" customHeight="1" thickBot="1" x14ac:dyDescent="0.3">
      <c r="A464" s="60" t="s">
        <v>954</v>
      </c>
      <c r="B464" s="61" t="s">
        <v>199</v>
      </c>
      <c r="C464" s="59"/>
      <c r="D464" s="59"/>
    </row>
    <row r="465" spans="1:4" ht="24.6" customHeight="1" thickBot="1" x14ac:dyDescent="0.3">
      <c r="A465" s="60" t="s">
        <v>955</v>
      </c>
      <c r="B465" s="61" t="s">
        <v>956</v>
      </c>
      <c r="C465" s="59"/>
      <c r="D465" s="59"/>
    </row>
    <row r="466" spans="1:4" ht="24.6" customHeight="1" thickBot="1" x14ac:dyDescent="0.3">
      <c r="A466" s="60" t="s">
        <v>957</v>
      </c>
      <c r="B466" s="61" t="s">
        <v>939</v>
      </c>
      <c r="C466" s="59"/>
      <c r="D466" s="59"/>
    </row>
    <row r="467" spans="1:4" ht="24.6" customHeight="1" thickBot="1" x14ac:dyDescent="0.3">
      <c r="A467" s="785" t="s">
        <v>942</v>
      </c>
      <c r="B467" s="786"/>
      <c r="C467" s="59"/>
      <c r="D467" s="59"/>
    </row>
    <row r="468" spans="1:4" ht="24.6" customHeight="1" thickBot="1" x14ac:dyDescent="0.3">
      <c r="A468" s="60" t="s">
        <v>958</v>
      </c>
      <c r="B468" s="61" t="s">
        <v>944</v>
      </c>
      <c r="C468" s="59"/>
      <c r="D468" s="59"/>
    </row>
    <row r="469" spans="1:4" ht="24.6" customHeight="1" thickBot="1" x14ac:dyDescent="0.3">
      <c r="A469" s="60" t="s">
        <v>959</v>
      </c>
      <c r="B469" s="61" t="s">
        <v>183</v>
      </c>
      <c r="C469" s="59"/>
      <c r="D469" s="59"/>
    </row>
    <row r="470" spans="1:4" ht="24.6" customHeight="1" thickBot="1" x14ac:dyDescent="0.3">
      <c r="A470" s="788" t="s">
        <v>960</v>
      </c>
      <c r="B470" s="789"/>
      <c r="C470" s="59"/>
      <c r="D470" s="59"/>
    </row>
    <row r="471" spans="1:4" ht="24.6" customHeight="1" thickBot="1" x14ac:dyDescent="0.3">
      <c r="A471" s="785" t="s">
        <v>950</v>
      </c>
      <c r="B471" s="786"/>
      <c r="C471" s="59"/>
      <c r="D471" s="59"/>
    </row>
    <row r="472" spans="1:4" ht="24.6" customHeight="1" thickBot="1" x14ac:dyDescent="0.3">
      <c r="A472" s="60" t="s">
        <v>961</v>
      </c>
      <c r="B472" s="61" t="s">
        <v>939</v>
      </c>
      <c r="C472" s="59"/>
      <c r="D472" s="59"/>
    </row>
    <row r="473" spans="1:4" ht="24.6" customHeight="1" thickBot="1" x14ac:dyDescent="0.3">
      <c r="A473" s="60" t="s">
        <v>962</v>
      </c>
      <c r="B473" s="61" t="s">
        <v>243</v>
      </c>
      <c r="C473" s="59"/>
      <c r="D473" s="59"/>
    </row>
    <row r="474" spans="1:4" ht="24.6" customHeight="1" thickBot="1" x14ac:dyDescent="0.3">
      <c r="A474" s="60" t="s">
        <v>963</v>
      </c>
      <c r="B474" s="61" t="s">
        <v>964</v>
      </c>
      <c r="C474" s="59"/>
      <c r="D474" s="59"/>
    </row>
    <row r="475" spans="1:4" ht="24.6" customHeight="1" thickBot="1" x14ac:dyDescent="0.3">
      <c r="A475" s="60" t="s">
        <v>965</v>
      </c>
      <c r="B475" s="61" t="s">
        <v>966</v>
      </c>
      <c r="C475" s="59"/>
      <c r="D475" s="59"/>
    </row>
    <row r="476" spans="1:4" ht="24.6" customHeight="1" thickBot="1" x14ac:dyDescent="0.3">
      <c r="A476" s="60" t="s">
        <v>967</v>
      </c>
      <c r="B476" s="61" t="s">
        <v>937</v>
      </c>
      <c r="C476" s="59"/>
      <c r="D476" s="59"/>
    </row>
    <row r="477" spans="1:4" ht="24.6" customHeight="1" thickBot="1" x14ac:dyDescent="0.3">
      <c r="A477" s="60" t="s">
        <v>968</v>
      </c>
      <c r="B477" s="61" t="s">
        <v>969</v>
      </c>
      <c r="C477" s="59"/>
      <c r="D477" s="59"/>
    </row>
    <row r="478" spans="1:4" ht="24.6" customHeight="1" thickBot="1" x14ac:dyDescent="0.3">
      <c r="A478" s="60" t="s">
        <v>970</v>
      </c>
      <c r="B478" s="61" t="s">
        <v>932</v>
      </c>
      <c r="C478" s="59"/>
      <c r="D478" s="59"/>
    </row>
    <row r="479" spans="1:4" ht="24.6" customHeight="1" thickBot="1" x14ac:dyDescent="0.3">
      <c r="A479" s="60" t="s">
        <v>971</v>
      </c>
      <c r="B479" s="61" t="s">
        <v>972</v>
      </c>
      <c r="C479" s="59"/>
      <c r="D479" s="59"/>
    </row>
    <row r="480" spans="1:4" ht="24.6" customHeight="1" thickBot="1" x14ac:dyDescent="0.3">
      <c r="A480" s="60" t="s">
        <v>973</v>
      </c>
      <c r="B480" s="61" t="s">
        <v>974</v>
      </c>
      <c r="C480" s="59"/>
      <c r="D480" s="59"/>
    </row>
    <row r="481" spans="1:4" ht="24.6" customHeight="1" thickBot="1" x14ac:dyDescent="0.3">
      <c r="A481" s="785" t="s">
        <v>975</v>
      </c>
      <c r="B481" s="786"/>
      <c r="C481" s="59"/>
      <c r="D481" s="59"/>
    </row>
    <row r="482" spans="1:4" ht="24.6" customHeight="1" thickBot="1" x14ac:dyDescent="0.3">
      <c r="A482" s="60" t="s">
        <v>976</v>
      </c>
      <c r="B482" s="61" t="s">
        <v>179</v>
      </c>
      <c r="C482" s="59"/>
      <c r="D482" s="59"/>
    </row>
    <row r="483" spans="1:4" ht="24.6" customHeight="1" thickBot="1" x14ac:dyDescent="0.3">
      <c r="A483" s="60" t="s">
        <v>977</v>
      </c>
      <c r="B483" s="61" t="s">
        <v>944</v>
      </c>
      <c r="C483" s="59"/>
      <c r="D483" s="59"/>
    </row>
    <row r="484" spans="1:4" ht="24.6" customHeight="1" thickBot="1" x14ac:dyDescent="0.3">
      <c r="A484" s="60" t="s">
        <v>978</v>
      </c>
      <c r="B484" s="61" t="s">
        <v>183</v>
      </c>
      <c r="C484" s="59"/>
      <c r="D484" s="59"/>
    </row>
    <row r="485" spans="1:4" ht="24.6" customHeight="1" thickBot="1" x14ac:dyDescent="0.3">
      <c r="A485" s="60" t="s">
        <v>979</v>
      </c>
      <c r="B485" s="61" t="s">
        <v>980</v>
      </c>
      <c r="C485" s="59"/>
      <c r="D485" s="59"/>
    </row>
    <row r="486" spans="1:4" ht="24.6" customHeight="1" thickBot="1" x14ac:dyDescent="0.3">
      <c r="A486" s="60" t="s">
        <v>981</v>
      </c>
      <c r="B486" s="61" t="s">
        <v>189</v>
      </c>
      <c r="C486" s="59"/>
      <c r="D486" s="59"/>
    </row>
    <row r="487" spans="1:4" ht="24.6" customHeight="1" thickBot="1" x14ac:dyDescent="0.3">
      <c r="A487" s="60" t="s">
        <v>982</v>
      </c>
      <c r="B487" s="61" t="s">
        <v>150</v>
      </c>
      <c r="C487" s="59"/>
      <c r="D487" s="59"/>
    </row>
    <row r="488" spans="1:4" ht="24.6" customHeight="1" thickBot="1" x14ac:dyDescent="0.3">
      <c r="A488" s="60" t="s">
        <v>983</v>
      </c>
      <c r="B488" s="61" t="s">
        <v>984</v>
      </c>
      <c r="C488" s="59"/>
      <c r="D488" s="59"/>
    </row>
    <row r="489" spans="1:4" ht="24.6" customHeight="1" thickBot="1" x14ac:dyDescent="0.3">
      <c r="A489" s="788" t="s">
        <v>985</v>
      </c>
      <c r="B489" s="789"/>
      <c r="C489" s="59"/>
      <c r="D489" s="59"/>
    </row>
    <row r="490" spans="1:4" ht="24.6" customHeight="1" thickBot="1" x14ac:dyDescent="0.3">
      <c r="A490" s="785" t="s">
        <v>409</v>
      </c>
      <c r="B490" s="786"/>
      <c r="C490" s="59"/>
      <c r="D490" s="59"/>
    </row>
    <row r="491" spans="1:4" ht="24.6" customHeight="1" thickBot="1" x14ac:dyDescent="0.3">
      <c r="A491" s="785" t="s">
        <v>950</v>
      </c>
      <c r="B491" s="786"/>
      <c r="C491" s="59"/>
      <c r="D491" s="59"/>
    </row>
    <row r="492" spans="1:4" ht="24.6" customHeight="1" thickBot="1" x14ac:dyDescent="0.3">
      <c r="A492" s="60" t="s">
        <v>986</v>
      </c>
      <c r="B492" s="61" t="s">
        <v>987</v>
      </c>
      <c r="C492" s="59"/>
      <c r="D492" s="59"/>
    </row>
    <row r="493" spans="1:4" ht="24.6" customHeight="1" thickBot="1" x14ac:dyDescent="0.3">
      <c r="A493" s="60" t="s">
        <v>988</v>
      </c>
      <c r="B493" s="61" t="s">
        <v>930</v>
      </c>
      <c r="C493" s="59"/>
      <c r="D493" s="59"/>
    </row>
    <row r="494" spans="1:4" ht="24.6" customHeight="1" thickBot="1" x14ac:dyDescent="0.3">
      <c r="A494" s="60" t="s">
        <v>989</v>
      </c>
      <c r="B494" s="61" t="s">
        <v>990</v>
      </c>
      <c r="C494" s="59"/>
      <c r="D494" s="59"/>
    </row>
    <row r="495" spans="1:4" ht="24.6" customHeight="1" thickBot="1" x14ac:dyDescent="0.3">
      <c r="A495" s="60" t="s">
        <v>991</v>
      </c>
      <c r="B495" s="61" t="s">
        <v>992</v>
      </c>
      <c r="C495" s="59"/>
      <c r="D495" s="59"/>
    </row>
    <row r="496" spans="1:4" ht="24.6" customHeight="1" thickBot="1" x14ac:dyDescent="0.3">
      <c r="A496" s="60" t="s">
        <v>993</v>
      </c>
      <c r="B496" s="61" t="s">
        <v>994</v>
      </c>
      <c r="C496" s="59"/>
      <c r="D496" s="59"/>
    </row>
    <row r="497" spans="1:4" ht="24.6" customHeight="1" thickBot="1" x14ac:dyDescent="0.3">
      <c r="A497" s="60" t="s">
        <v>995</v>
      </c>
      <c r="B497" s="61" t="s">
        <v>199</v>
      </c>
      <c r="C497" s="59"/>
      <c r="D497" s="59"/>
    </row>
    <row r="498" spans="1:4" ht="24.6" customHeight="1" thickBot="1" x14ac:dyDescent="0.3">
      <c r="A498" s="60" t="s">
        <v>996</v>
      </c>
      <c r="B498" s="61" t="s">
        <v>997</v>
      </c>
      <c r="C498" s="59"/>
      <c r="D498" s="59"/>
    </row>
    <row r="499" spans="1:4" ht="24.6" customHeight="1" thickBot="1" x14ac:dyDescent="0.3">
      <c r="A499" s="60" t="s">
        <v>998</v>
      </c>
      <c r="B499" s="61" t="s">
        <v>999</v>
      </c>
      <c r="C499" s="59"/>
      <c r="D499" s="59"/>
    </row>
    <row r="500" spans="1:4" ht="24.6" customHeight="1" thickBot="1" x14ac:dyDescent="0.3">
      <c r="A500" s="60" t="s">
        <v>1000</v>
      </c>
      <c r="B500" s="61" t="s">
        <v>1001</v>
      </c>
      <c r="C500" s="59"/>
      <c r="D500" s="59"/>
    </row>
    <row r="501" spans="1:4" ht="24.6" customHeight="1" thickBot="1" x14ac:dyDescent="0.3">
      <c r="A501" s="60" t="s">
        <v>1002</v>
      </c>
      <c r="B501" s="61" t="s">
        <v>1003</v>
      </c>
      <c r="C501" s="59"/>
      <c r="D501" s="59"/>
    </row>
    <row r="502" spans="1:4" ht="24.6" customHeight="1" thickBot="1" x14ac:dyDescent="0.3">
      <c r="A502" s="785" t="s">
        <v>975</v>
      </c>
      <c r="B502" s="786"/>
      <c r="C502" s="59"/>
      <c r="D502" s="59"/>
    </row>
    <row r="503" spans="1:4" ht="24.6" customHeight="1" thickBot="1" x14ac:dyDescent="0.3">
      <c r="A503" s="60" t="s">
        <v>1004</v>
      </c>
      <c r="B503" s="61" t="s">
        <v>179</v>
      </c>
      <c r="C503" s="59"/>
      <c r="D503" s="59"/>
    </row>
    <row r="504" spans="1:4" ht="24.6" customHeight="1" thickBot="1" x14ac:dyDescent="0.3">
      <c r="A504" s="60" t="s">
        <v>1005</v>
      </c>
      <c r="B504" s="61" t="s">
        <v>1006</v>
      </c>
      <c r="C504" s="59"/>
      <c r="D504" s="59"/>
    </row>
    <row r="505" spans="1:4" ht="24.6" customHeight="1" thickBot="1" x14ac:dyDescent="0.3">
      <c r="A505" s="60" t="s">
        <v>1007</v>
      </c>
      <c r="B505" s="61" t="s">
        <v>1008</v>
      </c>
      <c r="C505" s="59"/>
      <c r="D505" s="59"/>
    </row>
    <row r="506" spans="1:4" ht="24.6" customHeight="1" thickBot="1" x14ac:dyDescent="0.3">
      <c r="A506" s="60" t="s">
        <v>1009</v>
      </c>
      <c r="B506" s="61" t="s">
        <v>183</v>
      </c>
      <c r="C506" s="59"/>
      <c r="D506" s="59"/>
    </row>
    <row r="507" spans="1:4" ht="24.6" customHeight="1" thickBot="1" x14ac:dyDescent="0.3">
      <c r="A507" s="60" t="s">
        <v>1010</v>
      </c>
      <c r="B507" s="61" t="s">
        <v>185</v>
      </c>
      <c r="C507" s="59"/>
      <c r="D507" s="59"/>
    </row>
    <row r="508" spans="1:4" ht="24.6" customHeight="1" thickBot="1" x14ac:dyDescent="0.3">
      <c r="A508" s="60" t="s">
        <v>1011</v>
      </c>
      <c r="B508" s="61" t="s">
        <v>187</v>
      </c>
      <c r="C508" s="59"/>
      <c r="D508" s="59"/>
    </row>
    <row r="509" spans="1:4" ht="24.6" customHeight="1" thickBot="1" x14ac:dyDescent="0.3">
      <c r="A509" s="60" t="s">
        <v>1012</v>
      </c>
      <c r="B509" s="61" t="s">
        <v>189</v>
      </c>
      <c r="C509" s="59"/>
      <c r="D509" s="59"/>
    </row>
    <row r="510" spans="1:4" ht="24.6" customHeight="1" thickBot="1" x14ac:dyDescent="0.3">
      <c r="A510" s="60" t="s">
        <v>1013</v>
      </c>
      <c r="B510" s="61" t="s">
        <v>150</v>
      </c>
      <c r="C510" s="59"/>
      <c r="D510" s="59"/>
    </row>
    <row r="511" spans="1:4" ht="24.6" customHeight="1" thickBot="1" x14ac:dyDescent="0.3">
      <c r="A511" s="60" t="s">
        <v>1014</v>
      </c>
      <c r="B511" s="61" t="s">
        <v>1015</v>
      </c>
      <c r="C511" s="59"/>
      <c r="D511" s="59"/>
    </row>
    <row r="512" spans="1:4" ht="24.6" customHeight="1" thickBot="1" x14ac:dyDescent="0.3">
      <c r="A512" s="60" t="s">
        <v>1016</v>
      </c>
      <c r="B512" s="61" t="s">
        <v>1017</v>
      </c>
      <c r="C512" s="59"/>
      <c r="D512" s="59"/>
    </row>
    <row r="513" spans="1:4" ht="24.6" customHeight="1" thickBot="1" x14ac:dyDescent="0.3">
      <c r="A513" s="785" t="s">
        <v>1018</v>
      </c>
      <c r="B513" s="786"/>
      <c r="C513" s="59"/>
      <c r="D513" s="59"/>
    </row>
    <row r="514" spans="1:4" ht="24.6" customHeight="1" thickBot="1" x14ac:dyDescent="0.3">
      <c r="A514" s="60" t="s">
        <v>1019</v>
      </c>
      <c r="B514" s="61" t="s">
        <v>1020</v>
      </c>
      <c r="C514" s="59"/>
      <c r="D514" s="59"/>
    </row>
    <row r="515" spans="1:4" ht="24.6" customHeight="1" thickBot="1" x14ac:dyDescent="0.3">
      <c r="A515" s="60" t="s">
        <v>1021</v>
      </c>
      <c r="B515" s="61" t="s">
        <v>1022</v>
      </c>
      <c r="C515" s="59"/>
      <c r="D515" s="59"/>
    </row>
    <row r="516" spans="1:4" ht="24.6" customHeight="1" thickBot="1" x14ac:dyDescent="0.3">
      <c r="A516" s="60" t="s">
        <v>1023</v>
      </c>
      <c r="B516" s="61" t="s">
        <v>1024</v>
      </c>
      <c r="C516" s="59"/>
      <c r="D516" s="59"/>
    </row>
    <row r="517" spans="1:4" ht="24.6" customHeight="1" thickBot="1" x14ac:dyDescent="0.3">
      <c r="A517" s="60" t="s">
        <v>1025</v>
      </c>
      <c r="B517" s="61" t="s">
        <v>1026</v>
      </c>
      <c r="C517" s="59"/>
      <c r="D517" s="59"/>
    </row>
    <row r="518" spans="1:4" ht="24.6" customHeight="1" thickBot="1" x14ac:dyDescent="0.3">
      <c r="A518" s="792" t="s">
        <v>1027</v>
      </c>
      <c r="B518" s="793"/>
      <c r="C518" s="59"/>
      <c r="D518" s="59"/>
    </row>
    <row r="519" spans="1:4" ht="24.6" customHeight="1" thickBot="1" x14ac:dyDescent="0.3">
      <c r="A519" s="788" t="s">
        <v>1028</v>
      </c>
      <c r="B519" s="789"/>
      <c r="C519" s="59"/>
      <c r="D519" s="59"/>
    </row>
    <row r="520" spans="1:4" ht="24.6" customHeight="1" thickBot="1" x14ac:dyDescent="0.3">
      <c r="A520" s="785" t="s">
        <v>409</v>
      </c>
      <c r="B520" s="786"/>
      <c r="C520" s="59"/>
      <c r="D520" s="59"/>
    </row>
    <row r="521" spans="1:4" ht="24.6" customHeight="1" thickBot="1" x14ac:dyDescent="0.3">
      <c r="A521" s="60" t="s">
        <v>1029</v>
      </c>
      <c r="B521" s="61" t="s">
        <v>1030</v>
      </c>
      <c r="C521" s="59"/>
      <c r="D521" s="59"/>
    </row>
    <row r="522" spans="1:4" ht="24.6" customHeight="1" thickBot="1" x14ac:dyDescent="0.3">
      <c r="A522" s="60" t="s">
        <v>1031</v>
      </c>
      <c r="B522" s="61" t="s">
        <v>1032</v>
      </c>
      <c r="C522" s="59"/>
      <c r="D522" s="59"/>
    </row>
    <row r="523" spans="1:4" ht="24.6" customHeight="1" thickBot="1" x14ac:dyDescent="0.3">
      <c r="A523" s="60" t="s">
        <v>1033</v>
      </c>
      <c r="B523" s="61" t="s">
        <v>1034</v>
      </c>
      <c r="C523" s="59"/>
      <c r="D523" s="59"/>
    </row>
    <row r="524" spans="1:4" ht="24.6" customHeight="1" thickBot="1" x14ac:dyDescent="0.3">
      <c r="A524" s="60" t="s">
        <v>1035</v>
      </c>
      <c r="B524" s="61" t="s">
        <v>1036</v>
      </c>
      <c r="C524" s="59"/>
      <c r="D524" s="59"/>
    </row>
    <row r="525" spans="1:4" ht="24.6" customHeight="1" thickBot="1" x14ac:dyDescent="0.3">
      <c r="A525" s="60" t="s">
        <v>1037</v>
      </c>
      <c r="B525" s="61" t="s">
        <v>1038</v>
      </c>
      <c r="C525" s="59"/>
      <c r="D525" s="59"/>
    </row>
    <row r="526" spans="1:4" ht="24.6" customHeight="1" thickBot="1" x14ac:dyDescent="0.3">
      <c r="A526" s="60" t="s">
        <v>1039</v>
      </c>
      <c r="B526" s="61" t="s">
        <v>1040</v>
      </c>
      <c r="C526" s="59"/>
      <c r="D526" s="59"/>
    </row>
    <row r="527" spans="1:4" ht="24.6" customHeight="1" thickBot="1" x14ac:dyDescent="0.3">
      <c r="A527" s="60" t="s">
        <v>1041</v>
      </c>
      <c r="B527" s="61" t="s">
        <v>1042</v>
      </c>
      <c r="C527" s="59"/>
      <c r="D527" s="59"/>
    </row>
    <row r="528" spans="1:4" ht="24.6" customHeight="1" thickBot="1" x14ac:dyDescent="0.3">
      <c r="A528" s="60" t="s">
        <v>1043</v>
      </c>
      <c r="B528" s="61" t="s">
        <v>1044</v>
      </c>
      <c r="C528" s="59"/>
      <c r="D528" s="59"/>
    </row>
    <row r="529" spans="1:4" ht="24.6" customHeight="1" thickBot="1" x14ac:dyDescent="0.3">
      <c r="A529" s="60" t="s">
        <v>1045</v>
      </c>
      <c r="B529" s="61" t="s">
        <v>1046</v>
      </c>
      <c r="C529" s="59"/>
      <c r="D529" s="59"/>
    </row>
    <row r="530" spans="1:4" ht="24.6" customHeight="1" thickBot="1" x14ac:dyDescent="0.3">
      <c r="A530" s="60" t="s">
        <v>1047</v>
      </c>
      <c r="B530" s="61" t="s">
        <v>1048</v>
      </c>
      <c r="C530" s="59"/>
      <c r="D530" s="59"/>
    </row>
    <row r="531" spans="1:4" ht="24.6" customHeight="1" thickBot="1" x14ac:dyDescent="0.3">
      <c r="A531" s="60" t="s">
        <v>1049</v>
      </c>
      <c r="B531" s="61" t="s">
        <v>1050</v>
      </c>
      <c r="C531" s="59"/>
      <c r="D531" s="59"/>
    </row>
    <row r="532" spans="1:4" ht="24.6" customHeight="1" thickBot="1" x14ac:dyDescent="0.3">
      <c r="A532" s="60" t="s">
        <v>1051</v>
      </c>
      <c r="B532" s="61" t="s">
        <v>150</v>
      </c>
      <c r="C532" s="59"/>
      <c r="D532" s="59"/>
    </row>
    <row r="533" spans="1:4" ht="24.6" customHeight="1" thickBot="1" x14ac:dyDescent="0.3">
      <c r="A533" s="60" t="s">
        <v>1052</v>
      </c>
      <c r="B533" s="61" t="s">
        <v>1053</v>
      </c>
      <c r="C533" s="59"/>
      <c r="D533" s="59"/>
    </row>
    <row r="534" spans="1:4" ht="24.6" customHeight="1" thickBot="1" x14ac:dyDescent="0.3">
      <c r="A534" s="60" t="s">
        <v>1054</v>
      </c>
      <c r="B534" s="61" t="s">
        <v>1055</v>
      </c>
      <c r="C534" s="59"/>
      <c r="D534" s="59"/>
    </row>
    <row r="535" spans="1:4" ht="24.6" customHeight="1" thickBot="1" x14ac:dyDescent="0.3">
      <c r="A535" s="60" t="s">
        <v>1056</v>
      </c>
      <c r="B535" s="61" t="s">
        <v>1057</v>
      </c>
      <c r="C535" s="59"/>
      <c r="D535" s="59"/>
    </row>
    <row r="536" spans="1:4" ht="24.6" customHeight="1" thickBot="1" x14ac:dyDescent="0.3">
      <c r="A536" s="60" t="s">
        <v>1058</v>
      </c>
      <c r="B536" s="61" t="s">
        <v>1059</v>
      </c>
      <c r="C536" s="59"/>
      <c r="D536" s="59"/>
    </row>
    <row r="537" spans="1:4" ht="24.6" customHeight="1" thickBot="1" x14ac:dyDescent="0.3">
      <c r="A537" s="788" t="s">
        <v>1060</v>
      </c>
      <c r="B537" s="789"/>
      <c r="C537" s="59"/>
      <c r="D537" s="59"/>
    </row>
    <row r="538" spans="1:4" ht="24.6" customHeight="1" thickBot="1" x14ac:dyDescent="0.3">
      <c r="A538" s="788" t="s">
        <v>1061</v>
      </c>
      <c r="B538" s="789"/>
      <c r="C538" s="59"/>
      <c r="D538" s="59"/>
    </row>
    <row r="539" spans="1:4" ht="24.6" customHeight="1" thickBot="1" x14ac:dyDescent="0.3">
      <c r="A539" s="785" t="s">
        <v>950</v>
      </c>
      <c r="B539" s="786"/>
      <c r="C539" s="59"/>
      <c r="D539" s="59"/>
    </row>
    <row r="540" spans="1:4" ht="24.6" customHeight="1" thickBot="1" x14ac:dyDescent="0.3">
      <c r="A540" s="60" t="s">
        <v>1062</v>
      </c>
      <c r="B540" s="61" t="s">
        <v>1063</v>
      </c>
      <c r="C540" s="59"/>
      <c r="D540" s="59"/>
    </row>
    <row r="541" spans="1:4" ht="24.6" customHeight="1" thickBot="1" x14ac:dyDescent="0.3">
      <c r="A541" s="60" t="s">
        <v>1064</v>
      </c>
      <c r="B541" s="61" t="s">
        <v>1065</v>
      </c>
      <c r="C541" s="59"/>
      <c r="D541" s="59"/>
    </row>
    <row r="542" spans="1:4" ht="24.6" customHeight="1" thickBot="1" x14ac:dyDescent="0.3">
      <c r="A542" s="60" t="s">
        <v>1066</v>
      </c>
      <c r="B542" s="61" t="s">
        <v>1067</v>
      </c>
      <c r="C542" s="59"/>
      <c r="D542" s="59"/>
    </row>
    <row r="543" spans="1:4" ht="24.6" customHeight="1" thickBot="1" x14ac:dyDescent="0.3">
      <c r="A543" s="60" t="s">
        <v>1068</v>
      </c>
      <c r="B543" s="61" t="s">
        <v>1069</v>
      </c>
      <c r="C543" s="59"/>
      <c r="D543" s="59"/>
    </row>
    <row r="544" spans="1:4" ht="24.6" customHeight="1" thickBot="1" x14ac:dyDescent="0.3">
      <c r="A544" s="60" t="s">
        <v>1070</v>
      </c>
      <c r="B544" s="61" t="s">
        <v>1071</v>
      </c>
      <c r="C544" s="59"/>
      <c r="D544" s="59"/>
    </row>
    <row r="545" spans="1:4" ht="24.6" customHeight="1" thickBot="1" x14ac:dyDescent="0.3">
      <c r="A545" s="60" t="s">
        <v>1072</v>
      </c>
      <c r="B545" s="61" t="s">
        <v>1073</v>
      </c>
      <c r="C545" s="59"/>
      <c r="D545" s="59"/>
    </row>
    <row r="546" spans="1:4" ht="24.6" customHeight="1" thickBot="1" x14ac:dyDescent="0.3">
      <c r="A546" s="60" t="s">
        <v>1074</v>
      </c>
      <c r="B546" s="61" t="s">
        <v>1075</v>
      </c>
      <c r="C546" s="59"/>
      <c r="D546" s="59"/>
    </row>
    <row r="547" spans="1:4" ht="24.6" customHeight="1" thickBot="1" x14ac:dyDescent="0.3">
      <c r="A547" s="60" t="s">
        <v>1076</v>
      </c>
      <c r="B547" s="61" t="s">
        <v>1077</v>
      </c>
      <c r="C547" s="59"/>
      <c r="D547" s="59"/>
    </row>
    <row r="548" spans="1:4" ht="24.6" customHeight="1" thickBot="1" x14ac:dyDescent="0.3">
      <c r="A548" s="60" t="s">
        <v>1078</v>
      </c>
      <c r="B548" s="61" t="s">
        <v>923</v>
      </c>
      <c r="C548" s="59"/>
      <c r="D548" s="59"/>
    </row>
    <row r="549" spans="1:4" ht="24.6" customHeight="1" thickBot="1" x14ac:dyDescent="0.3">
      <c r="A549" s="60" t="s">
        <v>1079</v>
      </c>
      <c r="B549" s="61" t="s">
        <v>1080</v>
      </c>
      <c r="C549" s="59"/>
      <c r="D549" s="59"/>
    </row>
    <row r="550" spans="1:4" ht="24.6" customHeight="1" thickBot="1" x14ac:dyDescent="0.3">
      <c r="A550" s="60" t="s">
        <v>1081</v>
      </c>
      <c r="B550" s="61" t="s">
        <v>1082</v>
      </c>
      <c r="C550" s="59"/>
      <c r="D550" s="59"/>
    </row>
    <row r="551" spans="1:4" ht="24.6" customHeight="1" thickBot="1" x14ac:dyDescent="0.3">
      <c r="A551" s="60" t="s">
        <v>1083</v>
      </c>
      <c r="B551" s="61" t="s">
        <v>1084</v>
      </c>
      <c r="C551" s="59"/>
      <c r="D551" s="59"/>
    </row>
    <row r="552" spans="1:4" ht="24.6" customHeight="1" thickBot="1" x14ac:dyDescent="0.3">
      <c r="A552" s="785" t="s">
        <v>1085</v>
      </c>
      <c r="B552" s="786"/>
      <c r="C552" s="59"/>
      <c r="D552" s="59"/>
    </row>
    <row r="553" spans="1:4" ht="24.6" customHeight="1" thickBot="1" x14ac:dyDescent="0.3">
      <c r="A553" s="60" t="s">
        <v>1086</v>
      </c>
      <c r="B553" s="61" t="s">
        <v>179</v>
      </c>
      <c r="C553" s="59"/>
      <c r="D553" s="59"/>
    </row>
    <row r="554" spans="1:4" ht="24.6" customHeight="1" thickBot="1" x14ac:dyDescent="0.3">
      <c r="A554" s="60" t="s">
        <v>1087</v>
      </c>
      <c r="B554" s="61" t="s">
        <v>1088</v>
      </c>
      <c r="C554" s="59"/>
      <c r="D554" s="59"/>
    </row>
    <row r="555" spans="1:4" ht="24.6" customHeight="1" thickBot="1" x14ac:dyDescent="0.3">
      <c r="A555" s="60" t="s">
        <v>1089</v>
      </c>
      <c r="B555" s="61" t="s">
        <v>1090</v>
      </c>
      <c r="C555" s="59"/>
      <c r="D555" s="59"/>
    </row>
    <row r="556" spans="1:4" ht="24.6" customHeight="1" thickBot="1" x14ac:dyDescent="0.3">
      <c r="A556" s="60" t="s">
        <v>1091</v>
      </c>
      <c r="B556" s="61" t="s">
        <v>183</v>
      </c>
      <c r="C556" s="59"/>
      <c r="D556" s="59"/>
    </row>
    <row r="557" spans="1:4" ht="24.6" customHeight="1" thickBot="1" x14ac:dyDescent="0.3">
      <c r="A557" s="60" t="s">
        <v>1092</v>
      </c>
      <c r="B557" s="61" t="s">
        <v>185</v>
      </c>
      <c r="C557" s="59"/>
      <c r="D557" s="59"/>
    </row>
    <row r="558" spans="1:4" ht="24.6" customHeight="1" thickBot="1" x14ac:dyDescent="0.3">
      <c r="A558" s="60" t="s">
        <v>1093</v>
      </c>
      <c r="B558" s="61" t="s">
        <v>187</v>
      </c>
      <c r="C558" s="59"/>
      <c r="D558" s="59"/>
    </row>
    <row r="559" spans="1:4" ht="24.6" customHeight="1" thickBot="1" x14ac:dyDescent="0.3">
      <c r="A559" s="60" t="s">
        <v>1094</v>
      </c>
      <c r="B559" s="61" t="s">
        <v>189</v>
      </c>
      <c r="C559" s="59"/>
      <c r="D559" s="59"/>
    </row>
    <row r="560" spans="1:4" ht="24.6" customHeight="1" thickBot="1" x14ac:dyDescent="0.3">
      <c r="A560" s="785" t="s">
        <v>1095</v>
      </c>
      <c r="B560" s="786"/>
      <c r="C560" s="59"/>
      <c r="D560" s="59"/>
    </row>
    <row r="561" spans="1:4" ht="24.6" customHeight="1" thickBot="1" x14ac:dyDescent="0.3">
      <c r="A561" s="785" t="s">
        <v>1096</v>
      </c>
      <c r="B561" s="786"/>
      <c r="C561" s="59"/>
      <c r="D561" s="59"/>
    </row>
    <row r="562" spans="1:4" ht="24.6" customHeight="1" thickBot="1" x14ac:dyDescent="0.3">
      <c r="A562" s="60" t="s">
        <v>1097</v>
      </c>
      <c r="B562" s="61" t="s">
        <v>1098</v>
      </c>
      <c r="C562" s="59"/>
      <c r="D562" s="59"/>
    </row>
    <row r="563" spans="1:4" ht="24.6" customHeight="1" thickBot="1" x14ac:dyDescent="0.3">
      <c r="A563" s="785" t="s">
        <v>1099</v>
      </c>
      <c r="B563" s="786"/>
      <c r="C563" s="59"/>
      <c r="D563" s="59"/>
    </row>
    <row r="564" spans="1:4" ht="24.6" customHeight="1" thickBot="1" x14ac:dyDescent="0.3">
      <c r="A564" s="785" t="s">
        <v>1100</v>
      </c>
      <c r="B564" s="786"/>
      <c r="C564" s="59"/>
      <c r="D564" s="59"/>
    </row>
    <row r="565" spans="1:4" ht="24.6" customHeight="1" thickBot="1" x14ac:dyDescent="0.3">
      <c r="A565" s="785" t="s">
        <v>1101</v>
      </c>
      <c r="B565" s="786"/>
      <c r="C565" s="59"/>
      <c r="D565" s="59"/>
    </row>
    <row r="566" spans="1:4" ht="24.6" customHeight="1" thickBot="1" x14ac:dyDescent="0.3">
      <c r="A566" s="60" t="s">
        <v>1102</v>
      </c>
      <c r="B566" s="61" t="s">
        <v>1103</v>
      </c>
      <c r="C566" s="59"/>
      <c r="D566" s="59"/>
    </row>
    <row r="567" spans="1:4" ht="24.6" customHeight="1" thickBot="1" x14ac:dyDescent="0.3">
      <c r="A567" s="60" t="s">
        <v>1104</v>
      </c>
      <c r="B567" s="61" t="s">
        <v>1105</v>
      </c>
      <c r="C567" s="59"/>
      <c r="D567" s="59"/>
    </row>
    <row r="568" spans="1:4" ht="24.6" customHeight="1" thickBot="1" x14ac:dyDescent="0.3">
      <c r="A568" s="60" t="s">
        <v>1106</v>
      </c>
      <c r="B568" s="61" t="s">
        <v>1107</v>
      </c>
      <c r="C568" s="59"/>
      <c r="D568" s="59"/>
    </row>
    <row r="569" spans="1:4" ht="24.6" customHeight="1" thickBot="1" x14ac:dyDescent="0.3">
      <c r="A569" s="60" t="s">
        <v>1108</v>
      </c>
      <c r="B569" s="61" t="s">
        <v>1109</v>
      </c>
      <c r="C569" s="59"/>
      <c r="D569" s="59"/>
    </row>
    <row r="570" spans="1:4" ht="24.6" customHeight="1" thickBot="1" x14ac:dyDescent="0.3">
      <c r="A570" s="60" t="s">
        <v>1110</v>
      </c>
      <c r="B570" s="61" t="s">
        <v>1111</v>
      </c>
      <c r="C570" s="59"/>
      <c r="D570" s="59"/>
    </row>
    <row r="571" spans="1:4" ht="24.6" customHeight="1" thickBot="1" x14ac:dyDescent="0.3">
      <c r="A571" s="60" t="s">
        <v>1112</v>
      </c>
      <c r="B571" s="61" t="s">
        <v>1113</v>
      </c>
      <c r="C571" s="59"/>
      <c r="D571" s="59"/>
    </row>
    <row r="572" spans="1:4" ht="24.6" customHeight="1" thickBot="1" x14ac:dyDescent="0.3">
      <c r="A572" s="60" t="s">
        <v>1114</v>
      </c>
      <c r="B572" s="61" t="s">
        <v>1115</v>
      </c>
      <c r="C572" s="59"/>
      <c r="D572" s="59"/>
    </row>
    <row r="573" spans="1:4" ht="24.6" customHeight="1" thickBot="1" x14ac:dyDescent="0.3">
      <c r="A573" s="60" t="s">
        <v>1116</v>
      </c>
      <c r="B573" s="61" t="s">
        <v>1117</v>
      </c>
      <c r="C573" s="59"/>
      <c r="D573" s="59"/>
    </row>
    <row r="574" spans="1:4" ht="24.6" customHeight="1" thickBot="1" x14ac:dyDescent="0.3">
      <c r="A574" s="785" t="s">
        <v>1118</v>
      </c>
      <c r="B574" s="786"/>
      <c r="C574" s="59"/>
      <c r="D574" s="59"/>
    </row>
    <row r="575" spans="1:4" ht="24.6" customHeight="1" thickBot="1" x14ac:dyDescent="0.3">
      <c r="A575" s="60" t="s">
        <v>1119</v>
      </c>
      <c r="B575" s="61" t="s">
        <v>1120</v>
      </c>
      <c r="C575" s="59"/>
      <c r="D575" s="59"/>
    </row>
    <row r="576" spans="1:4" ht="24.6" customHeight="1" thickBot="1" x14ac:dyDescent="0.3">
      <c r="A576" s="60" t="s">
        <v>1121</v>
      </c>
      <c r="B576" s="61" t="s">
        <v>1122</v>
      </c>
      <c r="C576" s="59"/>
      <c r="D576" s="59"/>
    </row>
    <row r="577" spans="1:4" ht="24.6" customHeight="1" thickBot="1" x14ac:dyDescent="0.3">
      <c r="A577" s="60" t="s">
        <v>1123</v>
      </c>
      <c r="B577" s="61" t="s">
        <v>1124</v>
      </c>
      <c r="C577" s="59"/>
      <c r="D577" s="59"/>
    </row>
    <row r="578" spans="1:4" ht="24.6" customHeight="1" thickBot="1" x14ac:dyDescent="0.3">
      <c r="A578" s="60" t="s">
        <v>1125</v>
      </c>
      <c r="B578" s="61" t="s">
        <v>1126</v>
      </c>
      <c r="C578" s="59"/>
      <c r="D578" s="59"/>
    </row>
    <row r="579" spans="1:4" ht="24.6" customHeight="1" thickBot="1" x14ac:dyDescent="0.3">
      <c r="A579" s="60" t="s">
        <v>1127</v>
      </c>
      <c r="B579" s="61" t="s">
        <v>1128</v>
      </c>
      <c r="C579" s="59"/>
      <c r="D579" s="59"/>
    </row>
    <row r="580" spans="1:4" ht="24.6" customHeight="1" thickBot="1" x14ac:dyDescent="0.3">
      <c r="A580" s="60" t="s">
        <v>1129</v>
      </c>
      <c r="B580" s="61" t="s">
        <v>1130</v>
      </c>
      <c r="C580" s="59"/>
      <c r="D580" s="59"/>
    </row>
    <row r="581" spans="1:4" ht="24.6" customHeight="1" thickBot="1" x14ac:dyDescent="0.3">
      <c r="A581" s="60" t="s">
        <v>1131</v>
      </c>
      <c r="B581" s="61" t="s">
        <v>1132</v>
      </c>
      <c r="C581" s="59"/>
      <c r="D581" s="59"/>
    </row>
    <row r="582" spans="1:4" ht="24.6" customHeight="1" thickBot="1" x14ac:dyDescent="0.3">
      <c r="A582" s="60" t="s">
        <v>1133</v>
      </c>
      <c r="B582" s="61" t="s">
        <v>1134</v>
      </c>
      <c r="C582" s="59"/>
      <c r="D582" s="59"/>
    </row>
    <row r="583" spans="1:4" ht="24.6" customHeight="1" thickBot="1" x14ac:dyDescent="0.3">
      <c r="A583" s="60" t="s">
        <v>1135</v>
      </c>
      <c r="B583" s="61" t="s">
        <v>1136</v>
      </c>
      <c r="C583" s="59"/>
      <c r="D583" s="59"/>
    </row>
    <row r="584" spans="1:4" ht="24.6" customHeight="1" thickBot="1" x14ac:dyDescent="0.3">
      <c r="A584" s="785" t="s">
        <v>1137</v>
      </c>
      <c r="B584" s="786"/>
      <c r="C584" s="59"/>
      <c r="D584" s="59"/>
    </row>
    <row r="585" spans="1:4" ht="24.6" customHeight="1" thickBot="1" x14ac:dyDescent="0.3">
      <c r="A585" s="60" t="s">
        <v>1138</v>
      </c>
      <c r="B585" s="61" t="s">
        <v>1139</v>
      </c>
      <c r="C585" s="59"/>
      <c r="D585" s="59"/>
    </row>
    <row r="586" spans="1:4" ht="24.6" customHeight="1" thickBot="1" x14ac:dyDescent="0.3">
      <c r="A586" s="60" t="s">
        <v>1140</v>
      </c>
      <c r="B586" s="61" t="s">
        <v>1141</v>
      </c>
      <c r="C586" s="59"/>
      <c r="D586" s="59"/>
    </row>
    <row r="587" spans="1:4" ht="24.6" customHeight="1" thickBot="1" x14ac:dyDescent="0.3">
      <c r="A587" s="60" t="s">
        <v>1142</v>
      </c>
      <c r="B587" s="61" t="s">
        <v>1143</v>
      </c>
      <c r="C587" s="59"/>
      <c r="D587" s="59"/>
    </row>
    <row r="588" spans="1:4" ht="24.6" customHeight="1" thickBot="1" x14ac:dyDescent="0.3">
      <c r="A588" s="785" t="s">
        <v>1118</v>
      </c>
      <c r="B588" s="786"/>
      <c r="C588" s="59"/>
      <c r="D588" s="59"/>
    </row>
    <row r="589" spans="1:4" ht="24.6" customHeight="1" thickBot="1" x14ac:dyDescent="0.3">
      <c r="A589" s="60" t="s">
        <v>1144</v>
      </c>
      <c r="B589" s="61" t="s">
        <v>1120</v>
      </c>
      <c r="C589" s="59"/>
      <c r="D589" s="59"/>
    </row>
    <row r="590" spans="1:4" ht="24.6" customHeight="1" thickBot="1" x14ac:dyDescent="0.3">
      <c r="A590" s="60" t="s">
        <v>1145</v>
      </c>
      <c r="B590" s="61" t="s">
        <v>1124</v>
      </c>
      <c r="C590" s="59"/>
      <c r="D590" s="59"/>
    </row>
    <row r="591" spans="1:4" ht="24.6" customHeight="1" thickBot="1" x14ac:dyDescent="0.3">
      <c r="A591" s="785" t="s">
        <v>1146</v>
      </c>
      <c r="B591" s="786"/>
      <c r="C591" s="59"/>
      <c r="D591" s="59"/>
    </row>
    <row r="592" spans="1:4" ht="24.6" customHeight="1" thickBot="1" x14ac:dyDescent="0.3">
      <c r="A592" s="785" t="s">
        <v>1147</v>
      </c>
      <c r="B592" s="786"/>
      <c r="C592" s="59"/>
      <c r="D592" s="59"/>
    </row>
    <row r="593" spans="1:4" ht="24.6" customHeight="1" thickBot="1" x14ac:dyDescent="0.3">
      <c r="A593" s="60" t="s">
        <v>1148</v>
      </c>
      <c r="B593" s="61" t="s">
        <v>1149</v>
      </c>
      <c r="C593" s="59"/>
      <c r="D593" s="59"/>
    </row>
    <row r="594" spans="1:4" ht="24.6" customHeight="1" thickBot="1" x14ac:dyDescent="0.3">
      <c r="A594" s="785" t="s">
        <v>1101</v>
      </c>
      <c r="B594" s="786"/>
      <c r="C594" s="59"/>
      <c r="D594" s="59"/>
    </row>
    <row r="595" spans="1:4" ht="24.6" customHeight="1" thickBot="1" x14ac:dyDescent="0.3">
      <c r="A595" s="60" t="s">
        <v>1150</v>
      </c>
      <c r="B595" s="61" t="s">
        <v>1151</v>
      </c>
      <c r="C595" s="59"/>
      <c r="D595" s="59"/>
    </row>
    <row r="596" spans="1:4" ht="24.6" customHeight="1" thickBot="1" x14ac:dyDescent="0.3">
      <c r="A596" s="60" t="s">
        <v>1152</v>
      </c>
      <c r="B596" s="61" t="s">
        <v>1153</v>
      </c>
      <c r="C596" s="59"/>
      <c r="D596" s="59"/>
    </row>
    <row r="597" spans="1:4" ht="24.6" customHeight="1" thickBot="1" x14ac:dyDescent="0.3">
      <c r="A597" s="60" t="s">
        <v>1154</v>
      </c>
      <c r="B597" s="61" t="s">
        <v>1155</v>
      </c>
      <c r="C597" s="59"/>
      <c r="D597" s="59"/>
    </row>
    <row r="598" spans="1:4" ht="24.6" customHeight="1" thickBot="1" x14ac:dyDescent="0.3">
      <c r="A598" s="60" t="s">
        <v>1156</v>
      </c>
      <c r="B598" s="61" t="s">
        <v>1157</v>
      </c>
      <c r="C598" s="59"/>
      <c r="D598" s="59"/>
    </row>
    <row r="599" spans="1:4" ht="24.6" customHeight="1" thickBot="1" x14ac:dyDescent="0.3">
      <c r="A599" s="785" t="s">
        <v>1118</v>
      </c>
      <c r="B599" s="786"/>
      <c r="C599" s="59"/>
      <c r="D599" s="59"/>
    </row>
    <row r="600" spans="1:4" ht="24.6" customHeight="1" thickBot="1" x14ac:dyDescent="0.3">
      <c r="A600" s="60" t="s">
        <v>1158</v>
      </c>
      <c r="B600" s="61" t="s">
        <v>1159</v>
      </c>
      <c r="C600" s="59"/>
      <c r="D600" s="59"/>
    </row>
    <row r="601" spans="1:4" ht="24.6" customHeight="1" thickBot="1" x14ac:dyDescent="0.3">
      <c r="A601" s="60" t="s">
        <v>1160</v>
      </c>
      <c r="B601" s="61" t="s">
        <v>1161</v>
      </c>
      <c r="C601" s="59"/>
      <c r="D601" s="59"/>
    </row>
    <row r="602" spans="1:4" ht="24.6" customHeight="1" thickBot="1" x14ac:dyDescent="0.3">
      <c r="A602" s="785" t="s">
        <v>1162</v>
      </c>
      <c r="B602" s="786"/>
      <c r="C602" s="59"/>
      <c r="D602" s="59"/>
    </row>
    <row r="603" spans="1:4" ht="24.6" customHeight="1" thickBot="1" x14ac:dyDescent="0.3">
      <c r="A603" s="785" t="s">
        <v>1163</v>
      </c>
      <c r="B603" s="786"/>
      <c r="C603" s="59"/>
      <c r="D603" s="59"/>
    </row>
    <row r="604" spans="1:4" ht="24.6" customHeight="1" thickBot="1" x14ac:dyDescent="0.3">
      <c r="A604" s="785" t="s">
        <v>1164</v>
      </c>
      <c r="B604" s="786"/>
      <c r="C604" s="59"/>
      <c r="D604" s="59"/>
    </row>
    <row r="605" spans="1:4" ht="24.6" customHeight="1" thickBot="1" x14ac:dyDescent="0.3">
      <c r="A605" s="60" t="s">
        <v>1165</v>
      </c>
      <c r="B605" s="61" t="s">
        <v>1166</v>
      </c>
      <c r="C605" s="59"/>
      <c r="D605" s="59"/>
    </row>
    <row r="606" spans="1:4" ht="24.6" customHeight="1" thickBot="1" x14ac:dyDescent="0.3">
      <c r="A606" s="785" t="s">
        <v>1167</v>
      </c>
      <c r="B606" s="786"/>
      <c r="C606" s="59"/>
      <c r="D606" s="59"/>
    </row>
    <row r="607" spans="1:4" ht="24.6" customHeight="1" thickBot="1" x14ac:dyDescent="0.3">
      <c r="A607" s="60" t="s">
        <v>1168</v>
      </c>
      <c r="B607" s="61" t="s">
        <v>1169</v>
      </c>
      <c r="C607" s="59"/>
      <c r="D607" s="59"/>
    </row>
    <row r="608" spans="1:4" ht="24.6" customHeight="1" thickBot="1" x14ac:dyDescent="0.3">
      <c r="A608" s="60" t="s">
        <v>1170</v>
      </c>
      <c r="B608" s="61" t="s">
        <v>1171</v>
      </c>
      <c r="C608" s="59"/>
      <c r="D608" s="59"/>
    </row>
    <row r="609" spans="1:4" ht="24.6" customHeight="1" thickBot="1" x14ac:dyDescent="0.3">
      <c r="A609" s="60" t="s">
        <v>1172</v>
      </c>
      <c r="B609" s="61" t="s">
        <v>1173</v>
      </c>
      <c r="C609" s="59"/>
      <c r="D609" s="59"/>
    </row>
    <row r="610" spans="1:4" ht="24.6" customHeight="1" thickBot="1" x14ac:dyDescent="0.3">
      <c r="A610" s="60" t="s">
        <v>1174</v>
      </c>
      <c r="B610" s="61" t="s">
        <v>1175</v>
      </c>
      <c r="C610" s="59"/>
      <c r="D610" s="59"/>
    </row>
    <row r="611" spans="1:4" ht="24.6" customHeight="1" thickBot="1" x14ac:dyDescent="0.3">
      <c r="A611" s="785" t="s">
        <v>1101</v>
      </c>
      <c r="B611" s="786"/>
      <c r="C611" s="59"/>
      <c r="D611" s="59"/>
    </row>
    <row r="612" spans="1:4" ht="24.6" customHeight="1" thickBot="1" x14ac:dyDescent="0.3">
      <c r="A612" s="60" t="s">
        <v>1176</v>
      </c>
      <c r="B612" s="61" t="s">
        <v>1177</v>
      </c>
      <c r="C612" s="59"/>
      <c r="D612" s="59"/>
    </row>
    <row r="613" spans="1:4" ht="24.6" customHeight="1" thickBot="1" x14ac:dyDescent="0.3">
      <c r="A613" s="60" t="s">
        <v>1178</v>
      </c>
      <c r="B613" s="61" t="s">
        <v>1179</v>
      </c>
      <c r="C613" s="59"/>
      <c r="D613" s="59"/>
    </row>
    <row r="614" spans="1:4" ht="24.6" customHeight="1" thickBot="1" x14ac:dyDescent="0.3">
      <c r="A614" s="60" t="s">
        <v>1180</v>
      </c>
      <c r="B614" s="61" t="s">
        <v>1181</v>
      </c>
      <c r="C614" s="59"/>
      <c r="D614" s="59"/>
    </row>
    <row r="615" spans="1:4" ht="24.6" customHeight="1" thickBot="1" x14ac:dyDescent="0.3">
      <c r="A615" s="60" t="s">
        <v>1182</v>
      </c>
      <c r="B615" s="61" t="s">
        <v>1183</v>
      </c>
      <c r="C615" s="59"/>
      <c r="D615" s="59"/>
    </row>
    <row r="616" spans="1:4" ht="24.6" customHeight="1" thickBot="1" x14ac:dyDescent="0.3">
      <c r="A616" s="785" t="s">
        <v>1118</v>
      </c>
      <c r="B616" s="786"/>
      <c r="C616" s="59"/>
      <c r="D616" s="59"/>
    </row>
    <row r="617" spans="1:4" ht="24.6" customHeight="1" thickBot="1" x14ac:dyDescent="0.3">
      <c r="A617" s="60" t="s">
        <v>1184</v>
      </c>
      <c r="B617" s="61" t="s">
        <v>1185</v>
      </c>
      <c r="C617" s="59"/>
      <c r="D617" s="59"/>
    </row>
    <row r="618" spans="1:4" ht="24.6" customHeight="1" thickBot="1" x14ac:dyDescent="0.3">
      <c r="A618" s="60" t="s">
        <v>1186</v>
      </c>
      <c r="B618" s="61" t="s">
        <v>1187</v>
      </c>
      <c r="C618" s="59"/>
      <c r="D618" s="59"/>
    </row>
    <row r="619" spans="1:4" ht="24.6" customHeight="1" thickBot="1" x14ac:dyDescent="0.3">
      <c r="A619" s="785" t="s">
        <v>1188</v>
      </c>
      <c r="B619" s="786"/>
      <c r="C619" s="59"/>
      <c r="D619" s="59"/>
    </row>
    <row r="620" spans="1:4" ht="24.6" customHeight="1" thickBot="1" x14ac:dyDescent="0.3">
      <c r="A620" s="785" t="s">
        <v>1189</v>
      </c>
      <c r="B620" s="787"/>
      <c r="C620" s="59"/>
      <c r="D620" s="59"/>
    </row>
    <row r="621" spans="1:4" ht="24.6" customHeight="1" thickBot="1" x14ac:dyDescent="0.3">
      <c r="A621" s="785" t="s">
        <v>1101</v>
      </c>
      <c r="B621" s="787"/>
      <c r="C621" s="59"/>
      <c r="D621" s="59"/>
    </row>
    <row r="622" spans="1:4" ht="24.6" customHeight="1" thickBot="1" x14ac:dyDescent="0.3">
      <c r="A622" s="60" t="s">
        <v>1190</v>
      </c>
      <c r="B622" s="61" t="s">
        <v>1143</v>
      </c>
      <c r="C622" s="59"/>
      <c r="D622" s="59"/>
    </row>
    <row r="623" spans="1:4" ht="24.6" customHeight="1" thickBot="1" x14ac:dyDescent="0.3">
      <c r="A623" s="60" t="s">
        <v>1191</v>
      </c>
      <c r="B623" s="61" t="s">
        <v>1192</v>
      </c>
      <c r="C623" s="59"/>
      <c r="D623" s="59"/>
    </row>
    <row r="624" spans="1:4" ht="24.6" customHeight="1" thickBot="1" x14ac:dyDescent="0.3">
      <c r="A624" s="60" t="s">
        <v>1193</v>
      </c>
      <c r="B624" s="61" t="s">
        <v>1194</v>
      </c>
      <c r="C624" s="59"/>
      <c r="D624" s="59"/>
    </row>
    <row r="625" spans="1:4" ht="24.6" customHeight="1" thickBot="1" x14ac:dyDescent="0.3">
      <c r="A625" s="60" t="s">
        <v>1195</v>
      </c>
      <c r="B625" s="61" t="s">
        <v>1196</v>
      </c>
      <c r="C625" s="59"/>
      <c r="D625" s="59"/>
    </row>
    <row r="626" spans="1:4" ht="24.6" customHeight="1" thickBot="1" x14ac:dyDescent="0.3">
      <c r="A626" s="785" t="s">
        <v>1197</v>
      </c>
      <c r="B626" s="786"/>
      <c r="C626" s="59"/>
      <c r="D626" s="59"/>
    </row>
    <row r="627" spans="1:4" ht="24.6" customHeight="1" thickBot="1" x14ac:dyDescent="0.3">
      <c r="A627" s="785" t="s">
        <v>1198</v>
      </c>
      <c r="B627" s="787"/>
      <c r="C627" s="59"/>
      <c r="D627" s="59"/>
    </row>
    <row r="628" spans="1:4" ht="24.6" customHeight="1" thickBot="1" x14ac:dyDescent="0.3">
      <c r="A628" s="785" t="s">
        <v>1164</v>
      </c>
      <c r="B628" s="787"/>
      <c r="C628" s="59"/>
      <c r="D628" s="59"/>
    </row>
    <row r="629" spans="1:4" ht="24.6" customHeight="1" thickBot="1" x14ac:dyDescent="0.3">
      <c r="A629" s="60" t="s">
        <v>1199</v>
      </c>
      <c r="B629" s="61" t="s">
        <v>1200</v>
      </c>
      <c r="C629" s="59"/>
      <c r="D629" s="59"/>
    </row>
    <row r="630" spans="1:4" ht="24.6" customHeight="1" thickBot="1" x14ac:dyDescent="0.3">
      <c r="A630" s="60" t="s">
        <v>1201</v>
      </c>
      <c r="B630" s="61" t="s">
        <v>1202</v>
      </c>
      <c r="C630" s="59"/>
      <c r="D630" s="59"/>
    </row>
    <row r="631" spans="1:4" ht="24.6" customHeight="1" thickBot="1" x14ac:dyDescent="0.3">
      <c r="A631" s="785" t="s">
        <v>1203</v>
      </c>
      <c r="B631" s="786"/>
      <c r="C631" s="59"/>
      <c r="D631" s="59"/>
    </row>
    <row r="632" spans="1:4" ht="24.6" customHeight="1" thickBot="1" x14ac:dyDescent="0.3">
      <c r="A632" s="60" t="s">
        <v>1204</v>
      </c>
      <c r="B632" s="61" t="s">
        <v>1205</v>
      </c>
      <c r="C632" s="59"/>
      <c r="D632" s="59"/>
    </row>
    <row r="633" spans="1:4" ht="24.6" customHeight="1" thickBot="1" x14ac:dyDescent="0.3">
      <c r="A633" s="785" t="s">
        <v>1206</v>
      </c>
      <c r="B633" s="786"/>
      <c r="C633" s="59"/>
      <c r="D633" s="59"/>
    </row>
    <row r="634" spans="1:4" ht="24.6" customHeight="1" thickBot="1" x14ac:dyDescent="0.3">
      <c r="A634" s="60" t="s">
        <v>1207</v>
      </c>
      <c r="B634" s="61" t="s">
        <v>1208</v>
      </c>
      <c r="C634" s="59"/>
      <c r="D634" s="59"/>
    </row>
    <row r="635" spans="1:4" ht="24.6" customHeight="1" thickBot="1" x14ac:dyDescent="0.3">
      <c r="A635" s="785" t="s">
        <v>1167</v>
      </c>
      <c r="B635" s="786"/>
      <c r="C635" s="59"/>
      <c r="D635" s="59"/>
    </row>
    <row r="636" spans="1:4" ht="24.6" customHeight="1" thickBot="1" x14ac:dyDescent="0.3">
      <c r="A636" s="60" t="s">
        <v>1209</v>
      </c>
      <c r="B636" s="61" t="s">
        <v>1210</v>
      </c>
      <c r="C636" s="59"/>
      <c r="D636" s="59"/>
    </row>
    <row r="637" spans="1:4" ht="24.6" customHeight="1" thickBot="1" x14ac:dyDescent="0.3">
      <c r="A637" s="60" t="s">
        <v>1211</v>
      </c>
      <c r="B637" s="61" t="s">
        <v>1212</v>
      </c>
      <c r="C637" s="59"/>
      <c r="D637" s="59"/>
    </row>
    <row r="638" spans="1:4" ht="24.6" customHeight="1" thickBot="1" x14ac:dyDescent="0.3">
      <c r="A638" s="785" t="s">
        <v>1101</v>
      </c>
      <c r="B638" s="786"/>
      <c r="C638" s="59"/>
      <c r="D638" s="59"/>
    </row>
    <row r="639" spans="1:4" ht="24.6" customHeight="1" thickBot="1" x14ac:dyDescent="0.3">
      <c r="A639" s="60" t="s">
        <v>1213</v>
      </c>
      <c r="B639" s="61" t="s">
        <v>1214</v>
      </c>
      <c r="C639" s="59"/>
      <c r="D639" s="59"/>
    </row>
    <row r="640" spans="1:4" ht="24.6" customHeight="1" thickBot="1" x14ac:dyDescent="0.3">
      <c r="A640" s="60" t="s">
        <v>1215</v>
      </c>
      <c r="B640" s="61" t="s">
        <v>1216</v>
      </c>
      <c r="C640" s="59"/>
      <c r="D640" s="59"/>
    </row>
    <row r="641" spans="1:4" ht="24.6" customHeight="1" thickBot="1" x14ac:dyDescent="0.3">
      <c r="A641" s="785" t="s">
        <v>1118</v>
      </c>
      <c r="B641" s="786"/>
      <c r="C641" s="59"/>
      <c r="D641" s="59"/>
    </row>
    <row r="642" spans="1:4" ht="24.6" customHeight="1" thickBot="1" x14ac:dyDescent="0.3">
      <c r="A642" s="60" t="s">
        <v>1217</v>
      </c>
      <c r="B642" s="61" t="s">
        <v>1218</v>
      </c>
      <c r="C642" s="59"/>
      <c r="D642" s="59"/>
    </row>
    <row r="643" spans="1:4" ht="24.6" customHeight="1" thickBot="1" x14ac:dyDescent="0.3">
      <c r="A643" s="785" t="s">
        <v>1219</v>
      </c>
      <c r="B643" s="786"/>
      <c r="C643" s="59"/>
      <c r="D643" s="59"/>
    </row>
    <row r="644" spans="1:4" ht="24.6" customHeight="1" thickBot="1" x14ac:dyDescent="0.3">
      <c r="A644" s="60" t="s">
        <v>1220</v>
      </c>
      <c r="B644" s="64" t="s">
        <v>1221</v>
      </c>
      <c r="C644" s="59"/>
      <c r="D644" s="59"/>
    </row>
    <row r="645" spans="1:4" ht="24.6" customHeight="1" thickBot="1" x14ac:dyDescent="0.3">
      <c r="A645" s="785" t="s">
        <v>1206</v>
      </c>
      <c r="B645" s="786"/>
      <c r="C645" s="59"/>
      <c r="D645" s="59"/>
    </row>
    <row r="646" spans="1:4" ht="24.6" customHeight="1" thickBot="1" x14ac:dyDescent="0.3">
      <c r="A646" s="60" t="s">
        <v>1222</v>
      </c>
      <c r="B646" s="61" t="s">
        <v>1223</v>
      </c>
      <c r="C646" s="59"/>
      <c r="D646" s="59"/>
    </row>
    <row r="647" spans="1:4" ht="24.6" customHeight="1" thickBot="1" x14ac:dyDescent="0.3">
      <c r="A647" s="785" t="s">
        <v>1167</v>
      </c>
      <c r="B647" s="786"/>
      <c r="C647" s="59"/>
      <c r="D647" s="59"/>
    </row>
    <row r="648" spans="1:4" ht="24.6" customHeight="1" thickBot="1" x14ac:dyDescent="0.3">
      <c r="A648" s="60" t="s">
        <v>1224</v>
      </c>
      <c r="B648" s="61" t="s">
        <v>1225</v>
      </c>
      <c r="C648" s="59"/>
      <c r="D648" s="59"/>
    </row>
    <row r="649" spans="1:4" ht="24.6" customHeight="1" thickBot="1" x14ac:dyDescent="0.3">
      <c r="A649" s="60" t="s">
        <v>1226</v>
      </c>
      <c r="B649" s="61" t="s">
        <v>1227</v>
      </c>
      <c r="C649" s="59"/>
      <c r="D649" s="59"/>
    </row>
    <row r="650" spans="1:4" ht="24.6" customHeight="1" thickBot="1" x14ac:dyDescent="0.3">
      <c r="A650" s="785" t="s">
        <v>1101</v>
      </c>
      <c r="B650" s="786"/>
      <c r="C650" s="59"/>
      <c r="D650" s="59"/>
    </row>
    <row r="651" spans="1:4" ht="24.6" customHeight="1" thickBot="1" x14ac:dyDescent="0.3">
      <c r="A651" s="60" t="s">
        <v>1228</v>
      </c>
      <c r="B651" s="61" t="s">
        <v>1229</v>
      </c>
      <c r="C651" s="59"/>
      <c r="D651" s="59"/>
    </row>
    <row r="652" spans="1:4" ht="24.6" customHeight="1" thickBot="1" x14ac:dyDescent="0.3">
      <c r="A652" s="792" t="s">
        <v>1230</v>
      </c>
      <c r="B652" s="793"/>
      <c r="C652" s="59"/>
      <c r="D652" s="59"/>
    </row>
    <row r="653" spans="1:4" ht="24.6" customHeight="1" thickBot="1" x14ac:dyDescent="0.3">
      <c r="A653" s="785" t="s">
        <v>1231</v>
      </c>
      <c r="B653" s="786"/>
      <c r="C653" s="59"/>
      <c r="D653" s="59"/>
    </row>
    <row r="654" spans="1:4" ht="24.6" customHeight="1" thickBot="1" x14ac:dyDescent="0.3">
      <c r="A654" s="785" t="s">
        <v>1232</v>
      </c>
      <c r="B654" s="786"/>
      <c r="C654" s="59"/>
      <c r="D654" s="59"/>
    </row>
    <row r="655" spans="1:4" ht="24.6" customHeight="1" x14ac:dyDescent="0.3">
      <c r="A655" s="796" t="s">
        <v>1233</v>
      </c>
      <c r="B655" s="797"/>
      <c r="C655" s="59"/>
      <c r="D655" s="65"/>
    </row>
    <row r="656" spans="1:4" ht="24.6" customHeight="1" thickBot="1" x14ac:dyDescent="0.3">
      <c r="A656" s="60" t="s">
        <v>1234</v>
      </c>
      <c r="B656" s="61" t="s">
        <v>1235</v>
      </c>
      <c r="C656" s="59"/>
      <c r="D656" s="59"/>
    </row>
    <row r="657" spans="1:4" ht="24.6" customHeight="1" thickBot="1" x14ac:dyDescent="0.3">
      <c r="A657" s="785" t="s">
        <v>1203</v>
      </c>
      <c r="B657" s="786"/>
      <c r="C657" s="59"/>
      <c r="D657" s="59"/>
    </row>
    <row r="658" spans="1:4" ht="24.6" customHeight="1" thickBot="1" x14ac:dyDescent="0.3">
      <c r="A658" s="60" t="s">
        <v>1236</v>
      </c>
      <c r="B658" s="61" t="s">
        <v>1237</v>
      </c>
      <c r="C658" s="59"/>
      <c r="D658" s="59"/>
    </row>
    <row r="659" spans="1:4" ht="24.6" customHeight="1" thickBot="1" x14ac:dyDescent="0.3">
      <c r="A659" s="60" t="s">
        <v>1238</v>
      </c>
      <c r="B659" s="61" t="s">
        <v>1239</v>
      </c>
      <c r="C659" s="59"/>
      <c r="D659" s="59"/>
    </row>
    <row r="660" spans="1:4" ht="24.6" customHeight="1" thickBot="1" x14ac:dyDescent="0.3">
      <c r="A660" s="785" t="s">
        <v>1101</v>
      </c>
      <c r="B660" s="786"/>
      <c r="C660" s="59"/>
      <c r="D660" s="59"/>
    </row>
    <row r="661" spans="1:4" ht="24.6" customHeight="1" thickBot="1" x14ac:dyDescent="0.3">
      <c r="A661" s="60" t="s">
        <v>1240</v>
      </c>
      <c r="B661" s="61" t="s">
        <v>1241</v>
      </c>
      <c r="C661" s="59"/>
      <c r="D661" s="59"/>
    </row>
    <row r="662" spans="1:4" ht="24.6" customHeight="1" thickBot="1" x14ac:dyDescent="0.3">
      <c r="A662" s="60" t="s">
        <v>1242</v>
      </c>
      <c r="B662" s="61" t="s">
        <v>1243</v>
      </c>
      <c r="C662" s="59"/>
      <c r="D662" s="59"/>
    </row>
    <row r="663" spans="1:4" ht="24.6" customHeight="1" thickBot="1" x14ac:dyDescent="0.3">
      <c r="A663" s="788" t="s">
        <v>1244</v>
      </c>
      <c r="B663" s="789"/>
      <c r="C663" s="59"/>
      <c r="D663" s="59"/>
    </row>
    <row r="664" spans="1:4" ht="24.6" customHeight="1" thickBot="1" x14ac:dyDescent="0.3">
      <c r="A664" s="785" t="s">
        <v>1245</v>
      </c>
      <c r="B664" s="786"/>
      <c r="C664" s="59"/>
      <c r="D664" s="59"/>
    </row>
    <row r="665" spans="1:4" ht="24.6" customHeight="1" thickBot="1" x14ac:dyDescent="0.3">
      <c r="A665" s="60" t="s">
        <v>1246</v>
      </c>
      <c r="B665" s="61" t="s">
        <v>1247</v>
      </c>
      <c r="C665" s="59"/>
      <c r="D665" s="59"/>
    </row>
    <row r="666" spans="1:4" ht="24.6" customHeight="1" thickBot="1" x14ac:dyDescent="0.3">
      <c r="A666" s="60" t="s">
        <v>1248</v>
      </c>
      <c r="B666" s="61" t="s">
        <v>1249</v>
      </c>
      <c r="C666" s="59"/>
      <c r="D666" s="59"/>
    </row>
    <row r="667" spans="1:4" ht="24.6" customHeight="1" thickBot="1" x14ac:dyDescent="0.3">
      <c r="A667" s="60" t="s">
        <v>1250</v>
      </c>
      <c r="B667" s="61" t="s">
        <v>1251</v>
      </c>
      <c r="C667" s="59"/>
      <c r="D667" s="59"/>
    </row>
    <row r="668" spans="1:4" ht="24.6" customHeight="1" thickBot="1" x14ac:dyDescent="0.3">
      <c r="A668" s="60" t="s">
        <v>1252</v>
      </c>
      <c r="B668" s="61" t="s">
        <v>1253</v>
      </c>
      <c r="C668" s="59"/>
      <c r="D668" s="59"/>
    </row>
    <row r="669" spans="1:4" ht="24.6" customHeight="1" thickBot="1" x14ac:dyDescent="0.3">
      <c r="A669" s="60" t="s">
        <v>1254</v>
      </c>
      <c r="B669" s="61" t="s">
        <v>1255</v>
      </c>
      <c r="C669" s="59"/>
      <c r="D669" s="59"/>
    </row>
    <row r="670" spans="1:4" ht="24.6" customHeight="1" x14ac:dyDescent="0.3">
      <c r="A670" s="794" t="s">
        <v>1256</v>
      </c>
      <c r="B670" s="795"/>
      <c r="C670" s="59"/>
      <c r="D670" s="65"/>
    </row>
    <row r="671" spans="1:4" ht="24.6" customHeight="1" thickBot="1" x14ac:dyDescent="0.3">
      <c r="A671" s="790" t="s">
        <v>409</v>
      </c>
      <c r="B671" s="791"/>
      <c r="C671" s="59"/>
      <c r="D671" s="59"/>
    </row>
    <row r="672" spans="1:4" ht="24.6" customHeight="1" thickBot="1" x14ac:dyDescent="0.3">
      <c r="A672" s="785" t="s">
        <v>134</v>
      </c>
      <c r="B672" s="786"/>
      <c r="C672" s="59"/>
      <c r="D672" s="59"/>
    </row>
    <row r="673" spans="1:4" ht="24.6" customHeight="1" thickBot="1" x14ac:dyDescent="0.3">
      <c r="A673" s="60" t="s">
        <v>1257</v>
      </c>
      <c r="B673" s="61" t="s">
        <v>948</v>
      </c>
      <c r="C673" s="59"/>
      <c r="D673" s="59"/>
    </row>
    <row r="674" spans="1:4" ht="24.6" customHeight="1" thickBot="1" x14ac:dyDescent="0.3">
      <c r="A674" s="60" t="s">
        <v>1258</v>
      </c>
      <c r="B674" s="61" t="s">
        <v>1065</v>
      </c>
      <c r="C674" s="59"/>
      <c r="D674" s="59"/>
    </row>
    <row r="675" spans="1:4" ht="24.6" customHeight="1" thickBot="1" x14ac:dyDescent="0.3">
      <c r="A675" s="60" t="s">
        <v>1259</v>
      </c>
      <c r="B675" s="61" t="s">
        <v>1067</v>
      </c>
      <c r="C675" s="59"/>
      <c r="D675" s="59"/>
    </row>
    <row r="676" spans="1:4" ht="24.6" customHeight="1" thickBot="1" x14ac:dyDescent="0.3">
      <c r="A676" s="60" t="s">
        <v>1260</v>
      </c>
      <c r="B676" s="61" t="s">
        <v>1069</v>
      </c>
      <c r="C676" s="59"/>
      <c r="D676" s="59"/>
    </row>
    <row r="677" spans="1:4" ht="24.6" customHeight="1" thickBot="1" x14ac:dyDescent="0.3">
      <c r="A677" s="60" t="s">
        <v>1261</v>
      </c>
      <c r="B677" s="61" t="s">
        <v>1262</v>
      </c>
      <c r="C677" s="59"/>
      <c r="D677" s="59"/>
    </row>
    <row r="678" spans="1:4" ht="24.6" customHeight="1" thickBot="1" x14ac:dyDescent="0.3">
      <c r="A678" s="60" t="s">
        <v>1263</v>
      </c>
      <c r="B678" s="61" t="s">
        <v>1264</v>
      </c>
      <c r="C678" s="59"/>
      <c r="D678" s="59"/>
    </row>
    <row r="679" spans="1:4" ht="24.6" customHeight="1" thickBot="1" x14ac:dyDescent="0.3">
      <c r="A679" s="60" t="s">
        <v>1265</v>
      </c>
      <c r="B679" s="61" t="s">
        <v>1073</v>
      </c>
      <c r="C679" s="59"/>
      <c r="D679" s="59"/>
    </row>
    <row r="680" spans="1:4" ht="24.6" customHeight="1" thickBot="1" x14ac:dyDescent="0.3">
      <c r="A680" s="60" t="s">
        <v>1266</v>
      </c>
      <c r="B680" s="61" t="s">
        <v>1075</v>
      </c>
      <c r="C680" s="59"/>
      <c r="D680" s="59"/>
    </row>
    <row r="681" spans="1:4" ht="24.6" customHeight="1" thickBot="1" x14ac:dyDescent="0.3">
      <c r="A681" s="60" t="s">
        <v>1267</v>
      </c>
      <c r="B681" s="61" t="s">
        <v>1077</v>
      </c>
      <c r="C681" s="59"/>
      <c r="D681" s="59"/>
    </row>
    <row r="682" spans="1:4" ht="24.6" customHeight="1" thickBot="1" x14ac:dyDescent="0.3">
      <c r="A682" s="60" t="s">
        <v>1268</v>
      </c>
      <c r="B682" s="61" t="s">
        <v>1269</v>
      </c>
      <c r="C682" s="59"/>
      <c r="D682" s="59"/>
    </row>
    <row r="683" spans="1:4" ht="24.6" customHeight="1" thickBot="1" x14ac:dyDescent="0.3">
      <c r="A683" s="60" t="s">
        <v>1270</v>
      </c>
      <c r="B683" s="61" t="s">
        <v>1080</v>
      </c>
      <c r="C683" s="59"/>
      <c r="D683" s="59"/>
    </row>
    <row r="684" spans="1:4" ht="24.6" customHeight="1" thickBot="1" x14ac:dyDescent="0.3">
      <c r="A684" s="785" t="s">
        <v>1085</v>
      </c>
      <c r="B684" s="786"/>
      <c r="C684" s="59"/>
      <c r="D684" s="59"/>
    </row>
    <row r="685" spans="1:4" ht="24.6" customHeight="1" thickBot="1" x14ac:dyDescent="0.3">
      <c r="A685" s="60" t="s">
        <v>1271</v>
      </c>
      <c r="B685" s="61" t="s">
        <v>179</v>
      </c>
      <c r="C685" s="59"/>
      <c r="D685" s="59"/>
    </row>
    <row r="686" spans="1:4" ht="24.6" customHeight="1" thickBot="1" x14ac:dyDescent="0.3">
      <c r="A686" s="60" t="s">
        <v>1272</v>
      </c>
      <c r="B686" s="61" t="s">
        <v>1088</v>
      </c>
      <c r="C686" s="59"/>
      <c r="D686" s="59"/>
    </row>
    <row r="687" spans="1:4" ht="24.6" customHeight="1" thickBot="1" x14ac:dyDescent="0.3">
      <c r="A687" s="60" t="s">
        <v>1273</v>
      </c>
      <c r="B687" s="61" t="s">
        <v>1090</v>
      </c>
      <c r="C687" s="59"/>
      <c r="D687" s="59"/>
    </row>
    <row r="688" spans="1:4" ht="24.6" customHeight="1" thickBot="1" x14ac:dyDescent="0.3">
      <c r="A688" s="60" t="s">
        <v>1274</v>
      </c>
      <c r="B688" s="61" t="s">
        <v>183</v>
      </c>
      <c r="C688" s="59"/>
      <c r="D688" s="59"/>
    </row>
    <row r="689" spans="1:4" ht="24.6" customHeight="1" thickBot="1" x14ac:dyDescent="0.3">
      <c r="A689" s="60" t="s">
        <v>1275</v>
      </c>
      <c r="B689" s="61" t="s">
        <v>185</v>
      </c>
      <c r="C689" s="59"/>
      <c r="D689" s="59"/>
    </row>
    <row r="690" spans="1:4" ht="24.6" customHeight="1" thickBot="1" x14ac:dyDescent="0.3">
      <c r="A690" s="60" t="s">
        <v>1276</v>
      </c>
      <c r="B690" s="61" t="s">
        <v>1277</v>
      </c>
      <c r="C690" s="59"/>
      <c r="D690" s="59"/>
    </row>
    <row r="691" spans="1:4" ht="24.6" customHeight="1" thickBot="1" x14ac:dyDescent="0.3">
      <c r="A691" s="60" t="s">
        <v>1278</v>
      </c>
      <c r="B691" s="61" t="s">
        <v>187</v>
      </c>
      <c r="C691" s="59"/>
      <c r="D691" s="59"/>
    </row>
    <row r="692" spans="1:4" ht="24.6" customHeight="1" thickBot="1" x14ac:dyDescent="0.3">
      <c r="A692" s="60" t="s">
        <v>1279</v>
      </c>
      <c r="B692" s="61" t="s">
        <v>189</v>
      </c>
      <c r="C692" s="59"/>
      <c r="D692" s="59"/>
    </row>
    <row r="693" spans="1:4" ht="24.6" customHeight="1" thickBot="1" x14ac:dyDescent="0.3">
      <c r="A693" s="60" t="s">
        <v>1280</v>
      </c>
      <c r="B693" s="61" t="s">
        <v>150</v>
      </c>
      <c r="C693" s="59"/>
      <c r="D693" s="59"/>
    </row>
    <row r="694" spans="1:4" ht="24.6" customHeight="1" thickBot="1" x14ac:dyDescent="0.3">
      <c r="A694" s="785" t="s">
        <v>1281</v>
      </c>
      <c r="B694" s="786"/>
      <c r="C694" s="59"/>
      <c r="D694" s="59"/>
    </row>
    <row r="695" spans="1:4" ht="24.6" customHeight="1" thickBot="1" x14ac:dyDescent="0.3">
      <c r="A695" s="60" t="s">
        <v>1282</v>
      </c>
      <c r="B695" s="61" t="s">
        <v>1283</v>
      </c>
      <c r="C695" s="59"/>
      <c r="D695" s="59"/>
    </row>
    <row r="696" spans="1:4" ht="24.6" customHeight="1" thickBot="1" x14ac:dyDescent="0.3">
      <c r="A696" s="60" t="s">
        <v>1284</v>
      </c>
      <c r="B696" s="61" t="s">
        <v>1285</v>
      </c>
      <c r="C696" s="59"/>
      <c r="D696" s="59"/>
    </row>
    <row r="697" spans="1:4" ht="24.6" customHeight="1" thickBot="1" x14ac:dyDescent="0.3">
      <c r="A697" s="60" t="s">
        <v>1286</v>
      </c>
      <c r="B697" s="61" t="s">
        <v>1287</v>
      </c>
      <c r="C697" s="59"/>
      <c r="D697" s="59"/>
    </row>
    <row r="698" spans="1:4" ht="24.6" customHeight="1" thickBot="1" x14ac:dyDescent="0.3">
      <c r="A698" s="60" t="s">
        <v>1288</v>
      </c>
      <c r="B698" s="61" t="s">
        <v>1289</v>
      </c>
      <c r="C698" s="59"/>
      <c r="D698" s="59"/>
    </row>
    <row r="699" spans="1:4" ht="24.6" customHeight="1" thickBot="1" x14ac:dyDescent="0.3">
      <c r="A699" s="60" t="s">
        <v>1290</v>
      </c>
      <c r="B699" s="61" t="s">
        <v>1291</v>
      </c>
      <c r="C699" s="59"/>
      <c r="D699" s="59"/>
    </row>
    <row r="700" spans="1:4" ht="24.6" customHeight="1" thickBot="1" x14ac:dyDescent="0.3">
      <c r="A700" s="60" t="s">
        <v>1292</v>
      </c>
      <c r="B700" s="61" t="s">
        <v>1293</v>
      </c>
      <c r="C700" s="59"/>
      <c r="D700" s="59"/>
    </row>
    <row r="701" spans="1:4" ht="24.6" customHeight="1" thickBot="1" x14ac:dyDescent="0.3">
      <c r="A701" s="785" t="s">
        <v>1294</v>
      </c>
      <c r="B701" s="786"/>
      <c r="C701" s="59"/>
      <c r="D701" s="59"/>
    </row>
    <row r="702" spans="1:4" ht="24.6" customHeight="1" thickBot="1" x14ac:dyDescent="0.3">
      <c r="A702" s="60" t="s">
        <v>1295</v>
      </c>
      <c r="B702" s="61" t="s">
        <v>1296</v>
      </c>
      <c r="C702" s="59"/>
      <c r="D702" s="59"/>
    </row>
    <row r="703" spans="1:4" ht="24.6" customHeight="1" thickBot="1" x14ac:dyDescent="0.3">
      <c r="A703" s="60" t="s">
        <v>1297</v>
      </c>
      <c r="B703" s="61" t="s">
        <v>1298</v>
      </c>
      <c r="C703" s="59"/>
      <c r="D703" s="59"/>
    </row>
    <row r="704" spans="1:4" ht="24.6" customHeight="1" thickBot="1" x14ac:dyDescent="0.3">
      <c r="A704" s="60" t="s">
        <v>1299</v>
      </c>
      <c r="B704" s="61" t="s">
        <v>1300</v>
      </c>
      <c r="C704" s="59"/>
      <c r="D704" s="59"/>
    </row>
    <row r="705" spans="1:4" ht="24.6" customHeight="1" thickBot="1" x14ac:dyDescent="0.3">
      <c r="A705" s="788" t="s">
        <v>1301</v>
      </c>
      <c r="B705" s="789"/>
      <c r="C705" s="59"/>
      <c r="D705" s="59"/>
    </row>
    <row r="706" spans="1:4" ht="24.6" customHeight="1" thickBot="1" x14ac:dyDescent="0.3">
      <c r="A706" s="785" t="s">
        <v>409</v>
      </c>
      <c r="B706" s="786"/>
      <c r="C706" s="59"/>
      <c r="D706" s="59"/>
    </row>
    <row r="707" spans="1:4" ht="24.6" customHeight="1" thickBot="1" x14ac:dyDescent="0.3">
      <c r="A707" s="788" t="s">
        <v>1302</v>
      </c>
      <c r="B707" s="789"/>
      <c r="C707" s="59"/>
      <c r="D707" s="59"/>
    </row>
    <row r="708" spans="1:4" ht="24.6" customHeight="1" thickBot="1" x14ac:dyDescent="0.3">
      <c r="A708" s="785" t="s">
        <v>409</v>
      </c>
      <c r="B708" s="786"/>
      <c r="C708" s="59"/>
      <c r="D708" s="59"/>
    </row>
    <row r="709" spans="1:4" ht="24.6" customHeight="1" thickBot="1" x14ac:dyDescent="0.3">
      <c r="A709" s="60" t="s">
        <v>1303</v>
      </c>
      <c r="B709" s="61" t="s">
        <v>1304</v>
      </c>
      <c r="C709" s="59"/>
      <c r="D709" s="59"/>
    </row>
    <row r="710" spans="1:4" ht="24.6" customHeight="1" thickBot="1" x14ac:dyDescent="0.3">
      <c r="A710" s="60" t="s">
        <v>1305</v>
      </c>
      <c r="B710" s="61" t="s">
        <v>1306</v>
      </c>
      <c r="C710" s="59"/>
      <c r="D710" s="59"/>
    </row>
    <row r="711" spans="1:4" ht="24.6" customHeight="1" thickBot="1" x14ac:dyDescent="0.3">
      <c r="A711" s="60" t="s">
        <v>1307</v>
      </c>
      <c r="B711" s="61" t="s">
        <v>1308</v>
      </c>
      <c r="C711" s="59"/>
      <c r="D711" s="59"/>
    </row>
    <row r="712" spans="1:4" ht="24.6" customHeight="1" thickBot="1" x14ac:dyDescent="0.3">
      <c r="A712" s="60" t="s">
        <v>1309</v>
      </c>
      <c r="B712" s="61" t="s">
        <v>377</v>
      </c>
      <c r="C712" s="59"/>
      <c r="D712" s="59"/>
    </row>
    <row r="713" spans="1:4" ht="24.6" customHeight="1" thickBot="1" x14ac:dyDescent="0.3">
      <c r="A713" s="60" t="s">
        <v>1310</v>
      </c>
      <c r="B713" s="61" t="s">
        <v>1311</v>
      </c>
      <c r="C713" s="59"/>
      <c r="D713" s="59"/>
    </row>
    <row r="714" spans="1:4" ht="24.6" customHeight="1" thickBot="1" x14ac:dyDescent="0.3">
      <c r="A714" s="60" t="s">
        <v>1312</v>
      </c>
      <c r="B714" s="61" t="s">
        <v>1313</v>
      </c>
      <c r="C714" s="59"/>
      <c r="D714" s="59"/>
    </row>
    <row r="715" spans="1:4" ht="24.6" customHeight="1" thickBot="1" x14ac:dyDescent="0.3">
      <c r="A715" s="60" t="s">
        <v>1314</v>
      </c>
      <c r="B715" s="61" t="s">
        <v>1315</v>
      </c>
      <c r="C715" s="59"/>
      <c r="D715" s="59"/>
    </row>
    <row r="716" spans="1:4" ht="24.6" customHeight="1" thickBot="1" x14ac:dyDescent="0.3">
      <c r="A716" s="60" t="s">
        <v>1316</v>
      </c>
      <c r="B716" s="61" t="s">
        <v>1317</v>
      </c>
      <c r="C716" s="59"/>
      <c r="D716" s="59"/>
    </row>
    <row r="717" spans="1:4" ht="24.6" customHeight="1" thickBot="1" x14ac:dyDescent="0.3">
      <c r="A717" s="60" t="s">
        <v>1318</v>
      </c>
      <c r="B717" s="61" t="s">
        <v>1319</v>
      </c>
      <c r="C717" s="59"/>
      <c r="D717" s="59"/>
    </row>
    <row r="718" spans="1:4" ht="24.6" customHeight="1" thickBot="1" x14ac:dyDescent="0.3">
      <c r="A718" s="788" t="s">
        <v>1320</v>
      </c>
      <c r="B718" s="789"/>
      <c r="C718" s="59"/>
      <c r="D718" s="59"/>
    </row>
    <row r="719" spans="1:4" ht="24.6" customHeight="1" thickBot="1" x14ac:dyDescent="0.3">
      <c r="A719" s="785" t="s">
        <v>409</v>
      </c>
      <c r="B719" s="786"/>
      <c r="C719" s="59"/>
      <c r="D719" s="59"/>
    </row>
    <row r="720" spans="1:4" ht="24.6" customHeight="1" thickBot="1" x14ac:dyDescent="0.3">
      <c r="A720" s="785" t="s">
        <v>1321</v>
      </c>
      <c r="B720" s="786"/>
      <c r="C720" s="59"/>
      <c r="D720" s="59"/>
    </row>
    <row r="721" spans="1:4" ht="24.6" customHeight="1" thickBot="1" x14ac:dyDescent="0.3">
      <c r="A721" s="60" t="s">
        <v>1322</v>
      </c>
      <c r="B721" s="61" t="s">
        <v>1323</v>
      </c>
      <c r="C721" s="59"/>
      <c r="D721" s="59"/>
    </row>
    <row r="722" spans="1:4" ht="24.6" customHeight="1" thickBot="1" x14ac:dyDescent="0.3">
      <c r="A722" s="60" t="s">
        <v>1324</v>
      </c>
      <c r="B722" s="61" t="s">
        <v>1073</v>
      </c>
      <c r="C722" s="59"/>
      <c r="D722" s="59"/>
    </row>
    <row r="723" spans="1:4" ht="24.6" customHeight="1" thickBot="1" x14ac:dyDescent="0.3">
      <c r="A723" s="60" t="s">
        <v>1325</v>
      </c>
      <c r="B723" s="61" t="s">
        <v>1326</v>
      </c>
      <c r="C723" s="59"/>
      <c r="D723" s="59"/>
    </row>
    <row r="724" spans="1:4" ht="24.6" customHeight="1" thickBot="1" x14ac:dyDescent="0.3">
      <c r="A724" s="60" t="s">
        <v>1327</v>
      </c>
      <c r="B724" s="61" t="s">
        <v>1328</v>
      </c>
      <c r="C724" s="59"/>
      <c r="D724" s="59"/>
    </row>
    <row r="725" spans="1:4" ht="24.6" customHeight="1" thickBot="1" x14ac:dyDescent="0.3">
      <c r="A725" s="60" t="s">
        <v>1329</v>
      </c>
      <c r="B725" s="61" t="s">
        <v>1330</v>
      </c>
      <c r="C725" s="59"/>
      <c r="D725" s="59"/>
    </row>
    <row r="726" spans="1:4" ht="24.6" customHeight="1" thickBot="1" x14ac:dyDescent="0.3">
      <c r="A726" s="60" t="s">
        <v>1331</v>
      </c>
      <c r="B726" s="61" t="s">
        <v>1332</v>
      </c>
      <c r="C726" s="59"/>
      <c r="D726" s="59"/>
    </row>
    <row r="727" spans="1:4" ht="24.6" customHeight="1" thickBot="1" x14ac:dyDescent="0.3">
      <c r="A727" s="785" t="s">
        <v>1333</v>
      </c>
      <c r="B727" s="786"/>
      <c r="C727" s="59"/>
      <c r="D727" s="59"/>
    </row>
    <row r="728" spans="1:4" ht="24.6" customHeight="1" thickBot="1" x14ac:dyDescent="0.3">
      <c r="A728" s="60" t="s">
        <v>1334</v>
      </c>
      <c r="B728" s="61" t="s">
        <v>187</v>
      </c>
      <c r="C728" s="59"/>
      <c r="D728" s="59"/>
    </row>
    <row r="729" spans="1:4" ht="24.6" customHeight="1" thickBot="1" x14ac:dyDescent="0.3">
      <c r="A729" s="60" t="s">
        <v>1335</v>
      </c>
      <c r="B729" s="61" t="s">
        <v>1088</v>
      </c>
      <c r="C729" s="59"/>
      <c r="D729" s="59"/>
    </row>
    <row r="730" spans="1:4" ht="24.6" customHeight="1" thickBot="1" x14ac:dyDescent="0.3">
      <c r="A730" s="785" t="s">
        <v>1336</v>
      </c>
      <c r="B730" s="786"/>
      <c r="C730" s="59"/>
      <c r="D730" s="59"/>
    </row>
    <row r="731" spans="1:4" ht="24.6" customHeight="1" thickBot="1" x14ac:dyDescent="0.3">
      <c r="A731" s="60" t="s">
        <v>1337</v>
      </c>
      <c r="B731" s="61" t="s">
        <v>1338</v>
      </c>
      <c r="C731" s="59"/>
      <c r="D731" s="59"/>
    </row>
    <row r="732" spans="1:4" ht="24.6" customHeight="1" thickBot="1" x14ac:dyDescent="0.3">
      <c r="A732" s="60" t="s">
        <v>1339</v>
      </c>
      <c r="B732" s="61" t="s">
        <v>1340</v>
      </c>
      <c r="C732" s="59"/>
      <c r="D732" s="59"/>
    </row>
    <row r="733" spans="1:4" ht="24.6" customHeight="1" thickBot="1" x14ac:dyDescent="0.3">
      <c r="A733" s="60" t="s">
        <v>1341</v>
      </c>
      <c r="B733" s="61" t="s">
        <v>1342</v>
      </c>
      <c r="C733" s="59"/>
      <c r="D733" s="59"/>
    </row>
    <row r="734" spans="1:4" ht="24.6" customHeight="1" thickBot="1" x14ac:dyDescent="0.3">
      <c r="A734" s="60" t="s">
        <v>1343</v>
      </c>
      <c r="B734" s="61" t="s">
        <v>1344</v>
      </c>
      <c r="C734" s="59"/>
      <c r="D734" s="59"/>
    </row>
    <row r="735" spans="1:4" ht="24.6" customHeight="1" thickBot="1" x14ac:dyDescent="0.3">
      <c r="A735" s="60" t="s">
        <v>1345</v>
      </c>
      <c r="B735" s="61" t="s">
        <v>1346</v>
      </c>
      <c r="C735" s="59"/>
      <c r="D735" s="59"/>
    </row>
    <row r="736" spans="1:4" ht="24.6" customHeight="1" thickBot="1" x14ac:dyDescent="0.3">
      <c r="A736" s="60" t="s">
        <v>1347</v>
      </c>
      <c r="B736" s="61" t="s">
        <v>1348</v>
      </c>
      <c r="C736" s="59"/>
      <c r="D736" s="59"/>
    </row>
    <row r="737" spans="1:4" ht="24.6" customHeight="1" thickBot="1" x14ac:dyDescent="0.3">
      <c r="A737" s="60" t="s">
        <v>1349</v>
      </c>
      <c r="B737" s="61" t="s">
        <v>1350</v>
      </c>
      <c r="C737" s="59"/>
      <c r="D737" s="59"/>
    </row>
    <row r="738" spans="1:4" ht="24.6" customHeight="1" thickBot="1" x14ac:dyDescent="0.3">
      <c r="A738" s="60" t="s">
        <v>1351</v>
      </c>
      <c r="B738" s="61" t="s">
        <v>1352</v>
      </c>
      <c r="C738" s="59"/>
      <c r="D738" s="59"/>
    </row>
    <row r="739" spans="1:4" ht="24.6" customHeight="1" thickBot="1" x14ac:dyDescent="0.3">
      <c r="A739" s="60" t="s">
        <v>1353</v>
      </c>
      <c r="B739" s="61" t="s">
        <v>1354</v>
      </c>
      <c r="C739" s="59"/>
      <c r="D739" s="59"/>
    </row>
    <row r="740" spans="1:4" ht="24.6" customHeight="1" thickBot="1" x14ac:dyDescent="0.3">
      <c r="A740" s="60" t="s">
        <v>1355</v>
      </c>
      <c r="B740" s="61" t="s">
        <v>1356</v>
      </c>
      <c r="C740" s="59"/>
      <c r="D740" s="59"/>
    </row>
    <row r="741" spans="1:4" ht="24.6" customHeight="1" thickBot="1" x14ac:dyDescent="0.3">
      <c r="A741" s="788" t="s">
        <v>1357</v>
      </c>
      <c r="B741" s="789"/>
      <c r="C741" s="59"/>
      <c r="D741" s="59"/>
    </row>
    <row r="742" spans="1:4" ht="24.6" customHeight="1" thickBot="1" x14ac:dyDescent="0.3">
      <c r="A742" s="785" t="s">
        <v>134</v>
      </c>
      <c r="B742" s="786"/>
      <c r="C742" s="59"/>
      <c r="D742" s="59"/>
    </row>
    <row r="743" spans="1:4" ht="24.6" customHeight="1" thickBot="1" x14ac:dyDescent="0.3">
      <c r="A743" s="60" t="s">
        <v>1358</v>
      </c>
      <c r="B743" s="61" t="s">
        <v>1063</v>
      </c>
      <c r="C743" s="59"/>
      <c r="D743" s="59"/>
    </row>
    <row r="744" spans="1:4" ht="24.6" customHeight="1" thickBot="1" x14ac:dyDescent="0.3">
      <c r="A744" s="60" t="s">
        <v>1359</v>
      </c>
      <c r="B744" s="61" t="s">
        <v>1065</v>
      </c>
      <c r="C744" s="59"/>
      <c r="D744" s="59"/>
    </row>
    <row r="745" spans="1:4" ht="24.6" customHeight="1" thickBot="1" x14ac:dyDescent="0.3">
      <c r="A745" s="60" t="s">
        <v>1360</v>
      </c>
      <c r="B745" s="61" t="s">
        <v>1067</v>
      </c>
      <c r="C745" s="59"/>
      <c r="D745" s="59"/>
    </row>
    <row r="746" spans="1:4" ht="24.6" customHeight="1" thickBot="1" x14ac:dyDescent="0.3">
      <c r="A746" s="60" t="s">
        <v>1361</v>
      </c>
      <c r="B746" s="61" t="s">
        <v>1069</v>
      </c>
      <c r="C746" s="59"/>
      <c r="D746" s="59"/>
    </row>
    <row r="747" spans="1:4" ht="24.6" customHeight="1" thickBot="1" x14ac:dyDescent="0.3">
      <c r="A747" s="60" t="s">
        <v>1362</v>
      </c>
      <c r="B747" s="61" t="s">
        <v>1363</v>
      </c>
      <c r="C747" s="59"/>
      <c r="D747" s="59"/>
    </row>
    <row r="748" spans="1:4" ht="24.6" customHeight="1" thickBot="1" x14ac:dyDescent="0.3">
      <c r="A748" s="60" t="s">
        <v>1364</v>
      </c>
      <c r="B748" s="61" t="s">
        <v>1365</v>
      </c>
      <c r="C748" s="59"/>
      <c r="D748" s="59"/>
    </row>
    <row r="749" spans="1:4" ht="24.6" customHeight="1" thickBot="1" x14ac:dyDescent="0.3">
      <c r="A749" s="60" t="s">
        <v>1366</v>
      </c>
      <c r="B749" s="61" t="s">
        <v>1075</v>
      </c>
      <c r="C749" s="59"/>
      <c r="D749" s="59"/>
    </row>
    <row r="750" spans="1:4" ht="24.6" customHeight="1" thickBot="1" x14ac:dyDescent="0.3">
      <c r="A750" s="60" t="s">
        <v>1367</v>
      </c>
      <c r="B750" s="61" t="s">
        <v>1077</v>
      </c>
      <c r="C750" s="59"/>
      <c r="D750" s="59"/>
    </row>
    <row r="751" spans="1:4" ht="24.6" customHeight="1" thickBot="1" x14ac:dyDescent="0.3">
      <c r="A751" s="60" t="s">
        <v>1368</v>
      </c>
      <c r="B751" s="61" t="s">
        <v>1082</v>
      </c>
      <c r="C751" s="59"/>
      <c r="D751" s="59"/>
    </row>
    <row r="752" spans="1:4" ht="24.6" customHeight="1" thickBot="1" x14ac:dyDescent="0.3">
      <c r="A752" s="60" t="s">
        <v>1369</v>
      </c>
      <c r="B752" s="61" t="s">
        <v>1370</v>
      </c>
      <c r="C752" s="59"/>
      <c r="D752" s="59"/>
    </row>
    <row r="753" spans="1:4" ht="24.6" customHeight="1" thickBot="1" x14ac:dyDescent="0.3">
      <c r="A753" s="60" t="s">
        <v>1371</v>
      </c>
      <c r="B753" s="61" t="s">
        <v>1269</v>
      </c>
      <c r="C753" s="59"/>
      <c r="D753" s="59"/>
    </row>
    <row r="754" spans="1:4" ht="24.6" customHeight="1" thickBot="1" x14ac:dyDescent="0.3">
      <c r="A754" s="60" t="s">
        <v>1372</v>
      </c>
      <c r="B754" s="61" t="s">
        <v>1080</v>
      </c>
      <c r="C754" s="59"/>
      <c r="D754" s="59"/>
    </row>
    <row r="755" spans="1:4" ht="24.6" customHeight="1" thickBot="1" x14ac:dyDescent="0.3">
      <c r="A755" s="785" t="s">
        <v>1085</v>
      </c>
      <c r="B755" s="786"/>
      <c r="C755" s="59"/>
      <c r="D755" s="59"/>
    </row>
    <row r="756" spans="1:4" ht="24.6" customHeight="1" thickBot="1" x14ac:dyDescent="0.3">
      <c r="A756" s="60" t="s">
        <v>1373</v>
      </c>
      <c r="B756" s="61" t="s">
        <v>179</v>
      </c>
      <c r="C756" s="59"/>
      <c r="D756" s="59"/>
    </row>
    <row r="757" spans="1:4" ht="24.6" customHeight="1" thickBot="1" x14ac:dyDescent="0.3">
      <c r="A757" s="60" t="s">
        <v>1374</v>
      </c>
      <c r="B757" s="61" t="s">
        <v>1088</v>
      </c>
      <c r="C757" s="59"/>
      <c r="D757" s="59"/>
    </row>
    <row r="758" spans="1:4" ht="24.6" customHeight="1" thickBot="1" x14ac:dyDescent="0.3">
      <c r="A758" s="60" t="s">
        <v>1375</v>
      </c>
      <c r="B758" s="61" t="s">
        <v>1090</v>
      </c>
      <c r="C758" s="59"/>
      <c r="D758" s="59"/>
    </row>
    <row r="759" spans="1:4" ht="24.6" customHeight="1" thickBot="1" x14ac:dyDescent="0.3">
      <c r="A759" s="60" t="s">
        <v>1376</v>
      </c>
      <c r="B759" s="61" t="s">
        <v>183</v>
      </c>
      <c r="C759" s="59"/>
      <c r="D759" s="59"/>
    </row>
    <row r="760" spans="1:4" ht="24.6" customHeight="1" thickBot="1" x14ac:dyDescent="0.3">
      <c r="A760" s="60" t="s">
        <v>1377</v>
      </c>
      <c r="B760" s="61" t="s">
        <v>185</v>
      </c>
      <c r="C760" s="59"/>
      <c r="D760" s="59"/>
    </row>
    <row r="761" spans="1:4" ht="24.6" customHeight="1" thickBot="1" x14ac:dyDescent="0.3">
      <c r="A761" s="60" t="s">
        <v>1378</v>
      </c>
      <c r="B761" s="61" t="s">
        <v>187</v>
      </c>
      <c r="C761" s="59"/>
      <c r="D761" s="59"/>
    </row>
    <row r="762" spans="1:4" ht="24.6" customHeight="1" thickBot="1" x14ac:dyDescent="0.3">
      <c r="A762" s="60" t="s">
        <v>1379</v>
      </c>
      <c r="B762" s="61" t="s">
        <v>189</v>
      </c>
      <c r="C762" s="59"/>
      <c r="D762" s="59"/>
    </row>
    <row r="763" spans="1:4" ht="24.6" customHeight="1" thickBot="1" x14ac:dyDescent="0.3">
      <c r="A763" s="785" t="s">
        <v>1096</v>
      </c>
      <c r="B763" s="786"/>
      <c r="C763" s="59"/>
      <c r="D763" s="59"/>
    </row>
    <row r="764" spans="1:4" ht="24.6" customHeight="1" thickBot="1" x14ac:dyDescent="0.3">
      <c r="A764" s="60" t="s">
        <v>1380</v>
      </c>
      <c r="B764" s="61" t="s">
        <v>1381</v>
      </c>
      <c r="C764" s="59"/>
      <c r="D764" s="59"/>
    </row>
    <row r="765" spans="1:4" ht="24.6" customHeight="1" thickBot="1" x14ac:dyDescent="0.3">
      <c r="A765" s="60" t="s">
        <v>1382</v>
      </c>
      <c r="B765" s="61" t="s">
        <v>1383</v>
      </c>
      <c r="C765" s="59"/>
      <c r="D765" s="59"/>
    </row>
    <row r="766" spans="1:4" ht="24.6" customHeight="1" thickBot="1" x14ac:dyDescent="0.3">
      <c r="A766" s="785" t="s">
        <v>1101</v>
      </c>
      <c r="B766" s="787"/>
      <c r="C766" s="59"/>
      <c r="D766" s="59"/>
    </row>
    <row r="767" spans="1:4" ht="24.6" customHeight="1" thickBot="1" x14ac:dyDescent="0.3">
      <c r="A767" s="60" t="s">
        <v>1384</v>
      </c>
      <c r="B767" s="61" t="s">
        <v>1385</v>
      </c>
      <c r="C767" s="59"/>
      <c r="D767" s="59"/>
    </row>
    <row r="768" spans="1:4" ht="24.6" customHeight="1" thickBot="1" x14ac:dyDescent="0.3">
      <c r="A768" s="60" t="s">
        <v>1386</v>
      </c>
      <c r="B768" s="61" t="s">
        <v>1387</v>
      </c>
      <c r="C768" s="59"/>
      <c r="D768" s="59"/>
    </row>
    <row r="769" spans="1:4" ht="24.6" customHeight="1" thickBot="1" x14ac:dyDescent="0.3">
      <c r="A769" s="60" t="s">
        <v>1388</v>
      </c>
      <c r="B769" s="61" t="s">
        <v>1389</v>
      </c>
      <c r="C769" s="59"/>
      <c r="D769" s="59"/>
    </row>
    <row r="770" spans="1:4" ht="24.6" customHeight="1" thickBot="1" x14ac:dyDescent="0.3">
      <c r="A770" s="60" t="s">
        <v>1390</v>
      </c>
      <c r="B770" s="61" t="s">
        <v>1391</v>
      </c>
      <c r="C770" s="59"/>
      <c r="D770" s="59"/>
    </row>
    <row r="771" spans="1:4" ht="24.6" customHeight="1" thickBot="1" x14ac:dyDescent="0.3">
      <c r="A771" s="60" t="s">
        <v>1392</v>
      </c>
      <c r="B771" s="61" t="s">
        <v>1393</v>
      </c>
      <c r="C771" s="59"/>
      <c r="D771" s="59"/>
    </row>
    <row r="772" spans="1:4" ht="24.6" customHeight="1" thickBot="1" x14ac:dyDescent="0.3">
      <c r="A772" s="60" t="s">
        <v>1394</v>
      </c>
      <c r="B772" s="61" t="s">
        <v>1395</v>
      </c>
      <c r="C772" s="59"/>
      <c r="D772" s="59"/>
    </row>
    <row r="773" spans="1:4" ht="24.6" customHeight="1" thickBot="1" x14ac:dyDescent="0.3">
      <c r="A773" s="60" t="s">
        <v>1396</v>
      </c>
      <c r="B773" s="61" t="s">
        <v>1397</v>
      </c>
      <c r="C773" s="59"/>
      <c r="D773" s="59"/>
    </row>
    <row r="774" spans="1:4" ht="24.6" customHeight="1" thickBot="1" x14ac:dyDescent="0.3">
      <c r="A774" s="788" t="s">
        <v>1398</v>
      </c>
      <c r="B774" s="789"/>
      <c r="C774" s="59"/>
      <c r="D774" s="59"/>
    </row>
    <row r="775" spans="1:4" ht="24.6" customHeight="1" thickBot="1" x14ac:dyDescent="0.3">
      <c r="A775" s="785" t="s">
        <v>134</v>
      </c>
      <c r="B775" s="786"/>
      <c r="C775" s="59"/>
      <c r="D775" s="59"/>
    </row>
    <row r="776" spans="1:4" ht="24.6" customHeight="1" thickBot="1" x14ac:dyDescent="0.3">
      <c r="A776" s="60" t="s">
        <v>1399</v>
      </c>
      <c r="B776" s="61" t="s">
        <v>1063</v>
      </c>
      <c r="C776" s="59"/>
      <c r="D776" s="59"/>
    </row>
    <row r="777" spans="1:4" ht="24.6" customHeight="1" thickBot="1" x14ac:dyDescent="0.3">
      <c r="A777" s="60" t="s">
        <v>1400</v>
      </c>
      <c r="B777" s="61" t="s">
        <v>1065</v>
      </c>
      <c r="C777" s="59"/>
      <c r="D777" s="59"/>
    </row>
    <row r="778" spans="1:4" ht="24.6" customHeight="1" thickBot="1" x14ac:dyDescent="0.3">
      <c r="A778" s="60" t="s">
        <v>1401</v>
      </c>
      <c r="B778" s="61" t="s">
        <v>1067</v>
      </c>
      <c r="C778" s="59"/>
      <c r="D778" s="59"/>
    </row>
    <row r="779" spans="1:4" ht="24.6" customHeight="1" thickBot="1" x14ac:dyDescent="0.3">
      <c r="A779" s="60" t="s">
        <v>1402</v>
      </c>
      <c r="B779" s="61" t="s">
        <v>1069</v>
      </c>
      <c r="C779" s="59"/>
      <c r="D779" s="59"/>
    </row>
    <row r="780" spans="1:4" ht="24.6" customHeight="1" thickBot="1" x14ac:dyDescent="0.3">
      <c r="A780" s="60" t="s">
        <v>1403</v>
      </c>
      <c r="B780" s="61" t="s">
        <v>1363</v>
      </c>
      <c r="C780" s="59"/>
      <c r="D780" s="59"/>
    </row>
    <row r="781" spans="1:4" ht="24.6" customHeight="1" thickBot="1" x14ac:dyDescent="0.3">
      <c r="A781" s="60" t="s">
        <v>1404</v>
      </c>
      <c r="B781" s="61" t="s">
        <v>1405</v>
      </c>
      <c r="C781" s="59"/>
      <c r="D781" s="59"/>
    </row>
    <row r="782" spans="1:4" ht="24.6" customHeight="1" thickBot="1" x14ac:dyDescent="0.3">
      <c r="A782" s="60" t="s">
        <v>1406</v>
      </c>
      <c r="B782" s="61" t="s">
        <v>1075</v>
      </c>
      <c r="C782" s="59"/>
      <c r="D782" s="59"/>
    </row>
    <row r="783" spans="1:4" ht="24.6" customHeight="1" thickBot="1" x14ac:dyDescent="0.3">
      <c r="A783" s="60" t="s">
        <v>1407</v>
      </c>
      <c r="B783" s="61" t="s">
        <v>1370</v>
      </c>
      <c r="C783" s="59"/>
      <c r="D783" s="59"/>
    </row>
    <row r="784" spans="1:4" ht="24.6" customHeight="1" thickBot="1" x14ac:dyDescent="0.3">
      <c r="A784" s="60" t="s">
        <v>1408</v>
      </c>
      <c r="B784" s="61" t="s">
        <v>1269</v>
      </c>
      <c r="C784" s="59"/>
      <c r="D784" s="59"/>
    </row>
    <row r="785" spans="1:4" ht="24.6" customHeight="1" thickBot="1" x14ac:dyDescent="0.3">
      <c r="A785" s="60" t="s">
        <v>1409</v>
      </c>
      <c r="B785" s="61" t="s">
        <v>1080</v>
      </c>
      <c r="C785" s="59"/>
      <c r="D785" s="59"/>
    </row>
    <row r="786" spans="1:4" ht="24.6" customHeight="1" thickBot="1" x14ac:dyDescent="0.3">
      <c r="A786" s="785" t="s">
        <v>1085</v>
      </c>
      <c r="B786" s="786"/>
      <c r="C786" s="59"/>
      <c r="D786" s="59"/>
    </row>
    <row r="787" spans="1:4" ht="24.6" customHeight="1" thickBot="1" x14ac:dyDescent="0.3">
      <c r="A787" s="60" t="s">
        <v>1410</v>
      </c>
      <c r="B787" s="61" t="s">
        <v>179</v>
      </c>
      <c r="C787" s="59"/>
      <c r="D787" s="59"/>
    </row>
    <row r="788" spans="1:4" ht="24.6" customHeight="1" thickBot="1" x14ac:dyDescent="0.3">
      <c r="A788" s="60" t="s">
        <v>1411</v>
      </c>
      <c r="B788" s="61" t="s">
        <v>1088</v>
      </c>
      <c r="C788" s="59"/>
      <c r="D788" s="59"/>
    </row>
    <row r="789" spans="1:4" ht="24.6" customHeight="1" thickBot="1" x14ac:dyDescent="0.3">
      <c r="A789" s="60" t="s">
        <v>1412</v>
      </c>
      <c r="B789" s="61" t="s">
        <v>1090</v>
      </c>
      <c r="C789" s="59"/>
      <c r="D789" s="59"/>
    </row>
    <row r="790" spans="1:4" ht="24.6" customHeight="1" thickBot="1" x14ac:dyDescent="0.3">
      <c r="A790" s="60" t="s">
        <v>1413</v>
      </c>
      <c r="B790" s="61" t="s">
        <v>183</v>
      </c>
      <c r="C790" s="59"/>
      <c r="D790" s="59"/>
    </row>
    <row r="791" spans="1:4" ht="24.6" customHeight="1" thickBot="1" x14ac:dyDescent="0.3">
      <c r="A791" s="60" t="s">
        <v>1414</v>
      </c>
      <c r="B791" s="61" t="s">
        <v>185</v>
      </c>
      <c r="C791" s="59"/>
      <c r="D791" s="59"/>
    </row>
    <row r="792" spans="1:4" ht="24.6" customHeight="1" thickBot="1" x14ac:dyDescent="0.3">
      <c r="A792" s="60" t="s">
        <v>1415</v>
      </c>
      <c r="B792" s="61" t="s">
        <v>187</v>
      </c>
      <c r="C792" s="59"/>
      <c r="D792" s="59"/>
    </row>
    <row r="793" spans="1:4" ht="24.6" customHeight="1" thickBot="1" x14ac:dyDescent="0.3">
      <c r="A793" s="60" t="s">
        <v>1416</v>
      </c>
      <c r="B793" s="61" t="s">
        <v>189</v>
      </c>
      <c r="C793" s="59"/>
      <c r="D793" s="59"/>
    </row>
    <row r="794" spans="1:4" ht="24.6" customHeight="1" thickBot="1" x14ac:dyDescent="0.3">
      <c r="A794" s="785" t="s">
        <v>1096</v>
      </c>
      <c r="B794" s="786"/>
      <c r="C794" s="59"/>
      <c r="D794" s="59"/>
    </row>
    <row r="795" spans="1:4" ht="24.6" customHeight="1" thickBot="1" x14ac:dyDescent="0.3">
      <c r="A795" s="60" t="s">
        <v>1417</v>
      </c>
      <c r="B795" s="61" t="s">
        <v>1418</v>
      </c>
      <c r="C795" s="59"/>
      <c r="D795" s="59"/>
    </row>
    <row r="796" spans="1:4" ht="24.6" customHeight="1" thickBot="1" x14ac:dyDescent="0.3">
      <c r="A796" s="60" t="s">
        <v>1419</v>
      </c>
      <c r="B796" s="61" t="s">
        <v>1420</v>
      </c>
      <c r="C796" s="59"/>
      <c r="D796" s="59"/>
    </row>
    <row r="797" spans="1:4" ht="24.6" customHeight="1" thickBot="1" x14ac:dyDescent="0.3">
      <c r="A797" s="785" t="s">
        <v>1101</v>
      </c>
      <c r="B797" s="786"/>
      <c r="C797" s="59"/>
      <c r="D797" s="59"/>
    </row>
    <row r="798" spans="1:4" ht="24.6" customHeight="1" thickBot="1" x14ac:dyDescent="0.3">
      <c r="A798" s="60" t="s">
        <v>1421</v>
      </c>
      <c r="B798" s="61" t="s">
        <v>1422</v>
      </c>
      <c r="C798" s="59"/>
      <c r="D798" s="59"/>
    </row>
    <row r="799" spans="1:4" ht="24.6" customHeight="1" thickBot="1" x14ac:dyDescent="0.3">
      <c r="A799" s="60" t="s">
        <v>1423</v>
      </c>
      <c r="B799" s="61" t="s">
        <v>1424</v>
      </c>
      <c r="C799" s="59"/>
      <c r="D799" s="59"/>
    </row>
    <row r="800" spans="1:4" ht="24.6" customHeight="1" thickBot="1" x14ac:dyDescent="0.3">
      <c r="A800" s="60" t="s">
        <v>1425</v>
      </c>
      <c r="B800" s="61" t="s">
        <v>1426</v>
      </c>
      <c r="C800" s="59"/>
      <c r="D800" s="59"/>
    </row>
    <row r="801" spans="1:4" ht="24.6" customHeight="1" thickBot="1" x14ac:dyDescent="0.3">
      <c r="A801" s="60" t="s">
        <v>1427</v>
      </c>
      <c r="B801" s="61" t="s">
        <v>1428</v>
      </c>
      <c r="C801" s="59"/>
      <c r="D801" s="59"/>
    </row>
    <row r="802" spans="1:4" ht="24.6" customHeight="1" thickBot="1" x14ac:dyDescent="0.3">
      <c r="A802" s="60" t="s">
        <v>1429</v>
      </c>
      <c r="B802" s="61" t="s">
        <v>1430</v>
      </c>
      <c r="C802" s="59"/>
      <c r="D802" s="59"/>
    </row>
    <row r="803" spans="1:4" ht="24.6" customHeight="1" thickBot="1" x14ac:dyDescent="0.3">
      <c r="A803" s="788" t="s">
        <v>1431</v>
      </c>
      <c r="B803" s="789"/>
      <c r="C803" s="59"/>
      <c r="D803" s="59"/>
    </row>
    <row r="804" spans="1:4" ht="24.6" customHeight="1" thickBot="1" x14ac:dyDescent="0.3">
      <c r="A804" s="60" t="s">
        <v>1432</v>
      </c>
      <c r="B804" s="61" t="s">
        <v>1247</v>
      </c>
      <c r="C804" s="59"/>
      <c r="D804" s="59"/>
    </row>
    <row r="805" spans="1:4" ht="24.6" customHeight="1" thickBot="1" x14ac:dyDescent="0.3">
      <c r="A805" s="60" t="s">
        <v>1433</v>
      </c>
      <c r="B805" s="61" t="s">
        <v>1434</v>
      </c>
      <c r="C805" s="59"/>
      <c r="D805" s="59"/>
    </row>
    <row r="806" spans="1:4" ht="24.6" customHeight="1" thickBot="1" x14ac:dyDescent="0.3">
      <c r="A806" s="60" t="s">
        <v>1435</v>
      </c>
      <c r="B806" s="61" t="s">
        <v>1436</v>
      </c>
      <c r="C806" s="59"/>
      <c r="D806" s="59"/>
    </row>
    <row r="807" spans="1:4" ht="24.6" customHeight="1" thickBot="1" x14ac:dyDescent="0.3">
      <c r="A807" s="60" t="s">
        <v>1437</v>
      </c>
      <c r="B807" s="61" t="s">
        <v>1249</v>
      </c>
      <c r="C807" s="59"/>
      <c r="D807" s="59"/>
    </row>
    <row r="808" spans="1:4" ht="24.6" customHeight="1" thickBot="1" x14ac:dyDescent="0.3">
      <c r="A808" s="60" t="s">
        <v>1438</v>
      </c>
      <c r="B808" s="61" t="s">
        <v>1251</v>
      </c>
      <c r="C808" s="59"/>
      <c r="D808" s="59"/>
    </row>
    <row r="809" spans="1:4" ht="24.6" customHeight="1" thickBot="1" x14ac:dyDescent="0.3">
      <c r="A809" s="788" t="s">
        <v>1439</v>
      </c>
      <c r="B809" s="789"/>
      <c r="C809" s="59"/>
      <c r="D809" s="59"/>
    </row>
    <row r="810" spans="1:4" ht="24.6" customHeight="1" thickBot="1" x14ac:dyDescent="0.3">
      <c r="A810" s="785" t="s">
        <v>134</v>
      </c>
      <c r="B810" s="786"/>
      <c r="C810" s="59"/>
      <c r="D810" s="59"/>
    </row>
    <row r="811" spans="1:4" ht="24.6" customHeight="1" thickBot="1" x14ac:dyDescent="0.3">
      <c r="A811" s="60" t="s">
        <v>1440</v>
      </c>
      <c r="B811" s="61" t="s">
        <v>1063</v>
      </c>
      <c r="C811" s="59"/>
      <c r="D811" s="59"/>
    </row>
    <row r="812" spans="1:4" ht="24.6" customHeight="1" thickBot="1" x14ac:dyDescent="0.3">
      <c r="A812" s="60" t="s">
        <v>1441</v>
      </c>
      <c r="B812" s="61" t="s">
        <v>1065</v>
      </c>
      <c r="C812" s="59"/>
      <c r="D812" s="59"/>
    </row>
    <row r="813" spans="1:4" ht="24.6" customHeight="1" thickBot="1" x14ac:dyDescent="0.3">
      <c r="A813" s="60" t="s">
        <v>1442</v>
      </c>
      <c r="B813" s="61" t="s">
        <v>1067</v>
      </c>
      <c r="C813" s="59"/>
      <c r="D813" s="59"/>
    </row>
    <row r="814" spans="1:4" ht="24.6" customHeight="1" thickBot="1" x14ac:dyDescent="0.3">
      <c r="A814" s="60" t="s">
        <v>1443</v>
      </c>
      <c r="B814" s="61" t="s">
        <v>1069</v>
      </c>
      <c r="C814" s="59"/>
      <c r="D814" s="59"/>
    </row>
    <row r="815" spans="1:4" ht="24.6" customHeight="1" thickBot="1" x14ac:dyDescent="0.3">
      <c r="A815" s="60" t="s">
        <v>1444</v>
      </c>
      <c r="B815" s="61" t="s">
        <v>1363</v>
      </c>
      <c r="C815" s="59"/>
      <c r="D815" s="59"/>
    </row>
    <row r="816" spans="1:4" ht="24.6" customHeight="1" thickBot="1" x14ac:dyDescent="0.3">
      <c r="A816" s="60" t="s">
        <v>1445</v>
      </c>
      <c r="B816" s="61" t="s">
        <v>1365</v>
      </c>
      <c r="C816" s="59"/>
      <c r="D816" s="59"/>
    </row>
    <row r="817" spans="1:4" ht="24.6" customHeight="1" thickBot="1" x14ac:dyDescent="0.3">
      <c r="A817" s="60" t="s">
        <v>1446</v>
      </c>
      <c r="B817" s="61" t="s">
        <v>1075</v>
      </c>
      <c r="C817" s="59"/>
      <c r="D817" s="59"/>
    </row>
    <row r="818" spans="1:4" ht="24.6" customHeight="1" thickBot="1" x14ac:dyDescent="0.3">
      <c r="A818" s="60" t="s">
        <v>1447</v>
      </c>
      <c r="B818" s="61" t="s">
        <v>1077</v>
      </c>
      <c r="C818" s="59"/>
      <c r="D818" s="59"/>
    </row>
    <row r="819" spans="1:4" ht="24.6" customHeight="1" thickBot="1" x14ac:dyDescent="0.3">
      <c r="A819" s="60" t="s">
        <v>1448</v>
      </c>
      <c r="B819" s="61" t="s">
        <v>1370</v>
      </c>
      <c r="C819" s="59"/>
      <c r="D819" s="59"/>
    </row>
    <row r="820" spans="1:4" ht="24.6" customHeight="1" thickBot="1" x14ac:dyDescent="0.3">
      <c r="A820" s="60" t="s">
        <v>1449</v>
      </c>
      <c r="B820" s="61" t="s">
        <v>1082</v>
      </c>
      <c r="C820" s="59"/>
      <c r="D820" s="59"/>
    </row>
    <row r="821" spans="1:4" ht="24.6" customHeight="1" thickBot="1" x14ac:dyDescent="0.3">
      <c r="A821" s="60" t="s">
        <v>1450</v>
      </c>
      <c r="B821" s="61" t="s">
        <v>1080</v>
      </c>
      <c r="C821" s="59"/>
      <c r="D821" s="59"/>
    </row>
    <row r="822" spans="1:4" ht="24.6" customHeight="1" thickBot="1" x14ac:dyDescent="0.3">
      <c r="A822" s="785" t="s">
        <v>1085</v>
      </c>
      <c r="B822" s="786"/>
      <c r="C822" s="59"/>
      <c r="D822" s="59"/>
    </row>
    <row r="823" spans="1:4" ht="24.6" customHeight="1" thickBot="1" x14ac:dyDescent="0.3">
      <c r="A823" s="60" t="s">
        <v>1451</v>
      </c>
      <c r="B823" s="61" t="s">
        <v>179</v>
      </c>
      <c r="C823" s="59"/>
      <c r="D823" s="59"/>
    </row>
    <row r="824" spans="1:4" ht="24.6" customHeight="1" thickBot="1" x14ac:dyDescent="0.3">
      <c r="A824" s="60" t="s">
        <v>1452</v>
      </c>
      <c r="B824" s="61" t="s">
        <v>1088</v>
      </c>
      <c r="C824" s="59"/>
      <c r="D824" s="59"/>
    </row>
    <row r="825" spans="1:4" ht="24.6" customHeight="1" thickBot="1" x14ac:dyDescent="0.3">
      <c r="A825" s="60" t="s">
        <v>1453</v>
      </c>
      <c r="B825" s="61" t="s">
        <v>1090</v>
      </c>
      <c r="C825" s="59"/>
      <c r="D825" s="59"/>
    </row>
    <row r="826" spans="1:4" ht="24.6" customHeight="1" thickBot="1" x14ac:dyDescent="0.3">
      <c r="A826" s="60" t="s">
        <v>1454</v>
      </c>
      <c r="B826" s="61" t="s">
        <v>183</v>
      </c>
      <c r="C826" s="59"/>
      <c r="D826" s="59"/>
    </row>
    <row r="827" spans="1:4" ht="24.6" customHeight="1" thickBot="1" x14ac:dyDescent="0.3">
      <c r="A827" s="60" t="s">
        <v>1455</v>
      </c>
      <c r="B827" s="61" t="s">
        <v>185</v>
      </c>
      <c r="C827" s="59"/>
      <c r="D827" s="59"/>
    </row>
    <row r="828" spans="1:4" ht="24.6" customHeight="1" thickBot="1" x14ac:dyDescent="0.3">
      <c r="A828" s="60" t="s">
        <v>1456</v>
      </c>
      <c r="B828" s="61" t="s">
        <v>187</v>
      </c>
      <c r="C828" s="59"/>
      <c r="D828" s="59"/>
    </row>
    <row r="829" spans="1:4" ht="24.6" customHeight="1" thickBot="1" x14ac:dyDescent="0.3">
      <c r="A829" s="60" t="s">
        <v>1457</v>
      </c>
      <c r="B829" s="61" t="s">
        <v>189</v>
      </c>
      <c r="C829" s="59"/>
      <c r="D829" s="59"/>
    </row>
    <row r="830" spans="1:4" ht="24.6" customHeight="1" thickBot="1" x14ac:dyDescent="0.3">
      <c r="A830" s="785" t="s">
        <v>1101</v>
      </c>
      <c r="B830" s="786"/>
      <c r="C830" s="59"/>
      <c r="D830" s="59"/>
    </row>
    <row r="831" spans="1:4" ht="24.6" customHeight="1" thickBot="1" x14ac:dyDescent="0.3">
      <c r="A831" s="60" t="s">
        <v>1458</v>
      </c>
      <c r="B831" s="61" t="s">
        <v>1459</v>
      </c>
      <c r="C831" s="59"/>
      <c r="D831" s="59"/>
    </row>
    <row r="832" spans="1:4" ht="24.6" customHeight="1" thickBot="1" x14ac:dyDescent="0.3">
      <c r="A832" s="60" t="s">
        <v>1460</v>
      </c>
      <c r="B832" s="61" t="s">
        <v>1461</v>
      </c>
      <c r="C832" s="59"/>
      <c r="D832" s="59"/>
    </row>
    <row r="833" spans="1:4" ht="24.6" customHeight="1" thickBot="1" x14ac:dyDescent="0.3">
      <c r="A833" s="60" t="s">
        <v>1462</v>
      </c>
      <c r="B833" s="61" t="s">
        <v>1463</v>
      </c>
      <c r="C833" s="59"/>
      <c r="D833" s="59"/>
    </row>
    <row r="834" spans="1:4" ht="24.6" customHeight="1" thickBot="1" x14ac:dyDescent="0.3">
      <c r="A834" s="60" t="s">
        <v>1464</v>
      </c>
      <c r="B834" s="61" t="s">
        <v>1243</v>
      </c>
      <c r="C834" s="59"/>
      <c r="D834" s="59"/>
    </row>
    <row r="835" spans="1:4" ht="24.6" customHeight="1" thickBot="1" x14ac:dyDescent="0.3">
      <c r="A835" s="60" t="s">
        <v>1465</v>
      </c>
      <c r="B835" s="61" t="s">
        <v>1466</v>
      </c>
      <c r="C835" s="59"/>
      <c r="D835" s="59"/>
    </row>
    <row r="836" spans="1:4" ht="24.6" customHeight="1" thickBot="1" x14ac:dyDescent="0.3">
      <c r="A836" s="60" t="s">
        <v>1467</v>
      </c>
      <c r="B836" s="61" t="s">
        <v>1468</v>
      </c>
      <c r="C836" s="59"/>
      <c r="D836" s="59"/>
    </row>
    <row r="837" spans="1:4" ht="24.6" customHeight="1" thickBot="1" x14ac:dyDescent="0.3">
      <c r="A837" s="60" t="s">
        <v>1469</v>
      </c>
      <c r="B837" s="61" t="s">
        <v>1470</v>
      </c>
      <c r="C837" s="59"/>
      <c r="D837" s="59"/>
    </row>
    <row r="838" spans="1:4" ht="24.6" customHeight="1" thickBot="1" x14ac:dyDescent="0.3">
      <c r="A838" s="60" t="s">
        <v>1471</v>
      </c>
      <c r="B838" s="61" t="s">
        <v>1472</v>
      </c>
      <c r="C838" s="59"/>
      <c r="D838" s="59"/>
    </row>
    <row r="839" spans="1:4" ht="24.6" customHeight="1" thickBot="1" x14ac:dyDescent="0.3">
      <c r="A839" s="785" t="s">
        <v>1096</v>
      </c>
      <c r="B839" s="786"/>
      <c r="C839" s="59"/>
      <c r="D839" s="59"/>
    </row>
    <row r="840" spans="1:4" ht="24.6" customHeight="1" thickBot="1" x14ac:dyDescent="0.3">
      <c r="A840" s="60" t="s">
        <v>1473</v>
      </c>
      <c r="B840" s="61" t="s">
        <v>1474</v>
      </c>
      <c r="C840" s="59"/>
      <c r="D840" s="59"/>
    </row>
    <row r="841" spans="1:4" ht="24.6" customHeight="1" thickBot="1" x14ac:dyDescent="0.3">
      <c r="A841" s="60" t="s">
        <v>1475</v>
      </c>
      <c r="B841" s="61" t="s">
        <v>1476</v>
      </c>
      <c r="C841" s="59"/>
      <c r="D841" s="59"/>
    </row>
    <row r="842" spans="1:4" ht="24.6" customHeight="1" thickBot="1" x14ac:dyDescent="0.3">
      <c r="A842" s="60" t="s">
        <v>1477</v>
      </c>
      <c r="B842" s="61" t="s">
        <v>1478</v>
      </c>
      <c r="C842" s="59"/>
      <c r="D842" s="59"/>
    </row>
    <row r="843" spans="1:4" ht="24.6" customHeight="1" thickBot="1" x14ac:dyDescent="0.3">
      <c r="A843" s="788" t="s">
        <v>1479</v>
      </c>
      <c r="B843" s="789"/>
      <c r="C843" s="59"/>
      <c r="D843" s="59"/>
    </row>
    <row r="844" spans="1:4" ht="24.6" customHeight="1" thickBot="1" x14ac:dyDescent="0.3">
      <c r="A844" s="785" t="s">
        <v>134</v>
      </c>
      <c r="B844" s="786"/>
      <c r="C844" s="59"/>
      <c r="D844" s="59"/>
    </row>
    <row r="845" spans="1:4" ht="24.6" customHeight="1" thickBot="1" x14ac:dyDescent="0.3">
      <c r="A845" s="60" t="s">
        <v>1480</v>
      </c>
      <c r="B845" s="61" t="s">
        <v>1063</v>
      </c>
      <c r="C845" s="59"/>
      <c r="D845" s="59"/>
    </row>
    <row r="846" spans="1:4" ht="24.6" customHeight="1" thickBot="1" x14ac:dyDescent="0.3">
      <c r="A846" s="60" t="s">
        <v>1481</v>
      </c>
      <c r="B846" s="61" t="s">
        <v>1065</v>
      </c>
      <c r="C846" s="59"/>
      <c r="D846" s="59"/>
    </row>
    <row r="847" spans="1:4" ht="24.6" customHeight="1" thickBot="1" x14ac:dyDescent="0.3">
      <c r="A847" s="60" t="s">
        <v>1482</v>
      </c>
      <c r="B847" s="61" t="s">
        <v>1067</v>
      </c>
      <c r="C847" s="59"/>
      <c r="D847" s="59"/>
    </row>
    <row r="848" spans="1:4" ht="24.6" customHeight="1" thickBot="1" x14ac:dyDescent="0.3">
      <c r="A848" s="60" t="s">
        <v>1483</v>
      </c>
      <c r="B848" s="61" t="s">
        <v>1069</v>
      </c>
      <c r="C848" s="59"/>
      <c r="D848" s="59"/>
    </row>
    <row r="849" spans="1:4" ht="24.6" customHeight="1" thickBot="1" x14ac:dyDescent="0.3">
      <c r="A849" s="60" t="s">
        <v>1484</v>
      </c>
      <c r="B849" s="61" t="s">
        <v>1363</v>
      </c>
      <c r="C849" s="59"/>
      <c r="D849" s="59"/>
    </row>
    <row r="850" spans="1:4" ht="24.6" customHeight="1" thickBot="1" x14ac:dyDescent="0.3">
      <c r="A850" s="60" t="s">
        <v>1485</v>
      </c>
      <c r="B850" s="61" t="s">
        <v>1405</v>
      </c>
      <c r="C850" s="59"/>
      <c r="D850" s="59"/>
    </row>
    <row r="851" spans="1:4" ht="24.6" customHeight="1" thickBot="1" x14ac:dyDescent="0.3">
      <c r="A851" s="60" t="s">
        <v>1486</v>
      </c>
      <c r="B851" s="61" t="s">
        <v>1075</v>
      </c>
      <c r="C851" s="59"/>
      <c r="D851" s="59"/>
    </row>
    <row r="852" spans="1:4" ht="24.6" customHeight="1" thickBot="1" x14ac:dyDescent="0.3">
      <c r="A852" s="60" t="s">
        <v>1487</v>
      </c>
      <c r="B852" s="61" t="s">
        <v>1077</v>
      </c>
      <c r="C852" s="59"/>
      <c r="D852" s="59"/>
    </row>
    <row r="853" spans="1:4" ht="24.6" customHeight="1" thickBot="1" x14ac:dyDescent="0.3">
      <c r="A853" s="60" t="s">
        <v>1488</v>
      </c>
      <c r="B853" s="61" t="s">
        <v>1370</v>
      </c>
      <c r="C853" s="59"/>
      <c r="D853" s="59"/>
    </row>
    <row r="854" spans="1:4" ht="24.6" customHeight="1" thickBot="1" x14ac:dyDescent="0.3">
      <c r="A854" s="60" t="s">
        <v>1489</v>
      </c>
      <c r="B854" s="61" t="s">
        <v>1082</v>
      </c>
      <c r="C854" s="59"/>
      <c r="D854" s="59"/>
    </row>
    <row r="855" spans="1:4" ht="24.6" customHeight="1" thickBot="1" x14ac:dyDescent="0.3">
      <c r="A855" s="60" t="s">
        <v>1490</v>
      </c>
      <c r="B855" s="61" t="s">
        <v>1269</v>
      </c>
      <c r="C855" s="59"/>
      <c r="D855" s="59"/>
    </row>
    <row r="856" spans="1:4" ht="24.6" customHeight="1" thickBot="1" x14ac:dyDescent="0.3">
      <c r="A856" s="60" t="s">
        <v>1491</v>
      </c>
      <c r="B856" s="61" t="s">
        <v>1080</v>
      </c>
      <c r="C856" s="59"/>
      <c r="D856" s="59"/>
    </row>
    <row r="857" spans="1:4" ht="24.6" customHeight="1" thickBot="1" x14ac:dyDescent="0.3">
      <c r="A857" s="785" t="s">
        <v>1085</v>
      </c>
      <c r="B857" s="786"/>
      <c r="C857" s="59"/>
      <c r="D857" s="59"/>
    </row>
    <row r="858" spans="1:4" ht="24.6" customHeight="1" thickBot="1" x14ac:dyDescent="0.3">
      <c r="A858" s="60" t="s">
        <v>1492</v>
      </c>
      <c r="B858" s="61" t="s">
        <v>179</v>
      </c>
      <c r="C858" s="59"/>
      <c r="D858" s="59"/>
    </row>
    <row r="859" spans="1:4" ht="24.6" customHeight="1" thickBot="1" x14ac:dyDescent="0.3">
      <c r="A859" s="60" t="s">
        <v>1493</v>
      </c>
      <c r="B859" s="61" t="s">
        <v>1088</v>
      </c>
      <c r="C859" s="59"/>
      <c r="D859" s="59"/>
    </row>
    <row r="860" spans="1:4" ht="24.6" customHeight="1" thickBot="1" x14ac:dyDescent="0.3">
      <c r="A860" s="60" t="s">
        <v>1494</v>
      </c>
      <c r="B860" s="61" t="s">
        <v>1090</v>
      </c>
      <c r="C860" s="59"/>
      <c r="D860" s="59"/>
    </row>
    <row r="861" spans="1:4" ht="24.6" customHeight="1" thickBot="1" x14ac:dyDescent="0.3">
      <c r="A861" s="60" t="s">
        <v>1495</v>
      </c>
      <c r="B861" s="61" t="s">
        <v>183</v>
      </c>
      <c r="C861" s="59"/>
      <c r="D861" s="59"/>
    </row>
    <row r="862" spans="1:4" ht="24.6" customHeight="1" thickBot="1" x14ac:dyDescent="0.3">
      <c r="A862" s="60" t="s">
        <v>1496</v>
      </c>
      <c r="B862" s="61" t="s">
        <v>185</v>
      </c>
      <c r="C862" s="59"/>
      <c r="D862" s="59"/>
    </row>
    <row r="863" spans="1:4" ht="24.6" customHeight="1" thickBot="1" x14ac:dyDescent="0.3">
      <c r="A863" s="60" t="s">
        <v>1497</v>
      </c>
      <c r="B863" s="61" t="s">
        <v>187</v>
      </c>
      <c r="C863" s="59"/>
      <c r="D863" s="59"/>
    </row>
    <row r="864" spans="1:4" ht="24.6" customHeight="1" thickBot="1" x14ac:dyDescent="0.3">
      <c r="A864" s="60" t="s">
        <v>1498</v>
      </c>
      <c r="B864" s="61" t="s">
        <v>189</v>
      </c>
      <c r="C864" s="59"/>
      <c r="D864" s="59"/>
    </row>
    <row r="865" spans="1:4" ht="24.6" customHeight="1" thickBot="1" x14ac:dyDescent="0.3">
      <c r="A865" s="60" t="s">
        <v>1499</v>
      </c>
      <c r="B865" s="61" t="s">
        <v>150</v>
      </c>
      <c r="C865" s="59"/>
      <c r="D865" s="59"/>
    </row>
    <row r="866" spans="1:4" ht="24.6" customHeight="1" thickBot="1" x14ac:dyDescent="0.3">
      <c r="A866" s="785" t="s">
        <v>1164</v>
      </c>
      <c r="B866" s="786"/>
      <c r="C866" s="59"/>
      <c r="D866" s="59"/>
    </row>
    <row r="867" spans="1:4" ht="24.6" customHeight="1" thickBot="1" x14ac:dyDescent="0.3">
      <c r="A867" s="60" t="s">
        <v>1500</v>
      </c>
      <c r="B867" s="61" t="s">
        <v>1501</v>
      </c>
      <c r="C867" s="59"/>
      <c r="D867" s="59"/>
    </row>
    <row r="868" spans="1:4" ht="24.6" customHeight="1" thickBot="1" x14ac:dyDescent="0.3">
      <c r="A868" s="60" t="s">
        <v>1502</v>
      </c>
      <c r="B868" s="61" t="s">
        <v>1503</v>
      </c>
      <c r="C868" s="59"/>
      <c r="D868" s="59"/>
    </row>
    <row r="869" spans="1:4" ht="24.6" customHeight="1" thickBot="1" x14ac:dyDescent="0.3">
      <c r="A869" s="60" t="s">
        <v>1504</v>
      </c>
      <c r="B869" s="61" t="s">
        <v>1505</v>
      </c>
      <c r="C869" s="59"/>
      <c r="D869" s="59"/>
    </row>
    <row r="870" spans="1:4" ht="24.6" customHeight="1" thickBot="1" x14ac:dyDescent="0.3">
      <c r="A870" s="60" t="s">
        <v>1506</v>
      </c>
      <c r="B870" s="61" t="s">
        <v>1507</v>
      </c>
      <c r="C870" s="59"/>
      <c r="D870" s="59"/>
    </row>
    <row r="871" spans="1:4" ht="24.6" customHeight="1" thickBot="1" x14ac:dyDescent="0.3">
      <c r="A871" s="60" t="s">
        <v>1508</v>
      </c>
      <c r="B871" s="61" t="s">
        <v>1509</v>
      </c>
      <c r="C871" s="59"/>
      <c r="D871" s="59"/>
    </row>
    <row r="872" spans="1:4" ht="24.6" customHeight="1" thickBot="1" x14ac:dyDescent="0.3">
      <c r="A872" s="60" t="s">
        <v>1510</v>
      </c>
      <c r="B872" s="61" t="s">
        <v>1511</v>
      </c>
      <c r="C872" s="59"/>
      <c r="D872" s="59"/>
    </row>
    <row r="873" spans="1:4" ht="24.6" customHeight="1" thickBot="1" x14ac:dyDescent="0.3">
      <c r="A873" s="785" t="s">
        <v>1512</v>
      </c>
      <c r="B873" s="786"/>
      <c r="C873" s="59"/>
      <c r="D873" s="59"/>
    </row>
    <row r="874" spans="1:4" ht="24.6" customHeight="1" thickBot="1" x14ac:dyDescent="0.3">
      <c r="A874" s="60" t="s">
        <v>1513</v>
      </c>
      <c r="B874" s="61" t="s">
        <v>1514</v>
      </c>
      <c r="C874" s="59"/>
      <c r="D874" s="59"/>
    </row>
    <row r="875" spans="1:4" ht="24.6" customHeight="1" thickBot="1" x14ac:dyDescent="0.3">
      <c r="A875" s="60" t="s">
        <v>1515</v>
      </c>
      <c r="B875" s="61" t="s">
        <v>1516</v>
      </c>
      <c r="C875" s="59"/>
      <c r="D875" s="59"/>
    </row>
    <row r="876" spans="1:4" ht="24.6" customHeight="1" thickBot="1" x14ac:dyDescent="0.3">
      <c r="A876" s="60" t="s">
        <v>1517</v>
      </c>
      <c r="B876" s="61" t="s">
        <v>1518</v>
      </c>
      <c r="C876" s="59"/>
      <c r="D876" s="59"/>
    </row>
    <row r="877" spans="1:4" ht="24.6" customHeight="1" thickBot="1" x14ac:dyDescent="0.3">
      <c r="A877" s="785" t="s">
        <v>1203</v>
      </c>
      <c r="B877" s="786"/>
      <c r="C877" s="59"/>
      <c r="D877" s="59"/>
    </row>
    <row r="878" spans="1:4" ht="24.6" customHeight="1" thickBot="1" x14ac:dyDescent="0.3">
      <c r="A878" s="60" t="s">
        <v>1519</v>
      </c>
      <c r="B878" s="61" t="s">
        <v>1520</v>
      </c>
      <c r="C878" s="59"/>
      <c r="D878" s="59"/>
    </row>
    <row r="879" spans="1:4" ht="24.6" customHeight="1" thickBot="1" x14ac:dyDescent="0.3">
      <c r="A879" s="785" t="s">
        <v>1167</v>
      </c>
      <c r="B879" s="786"/>
      <c r="C879" s="59"/>
      <c r="D879" s="59"/>
    </row>
    <row r="880" spans="1:4" ht="24.6" customHeight="1" thickBot="1" x14ac:dyDescent="0.3">
      <c r="A880" s="60" t="s">
        <v>1521</v>
      </c>
      <c r="B880" s="61" t="s">
        <v>1522</v>
      </c>
      <c r="C880" s="59"/>
      <c r="D880" s="59"/>
    </row>
    <row r="881" spans="1:4" ht="24.6" customHeight="1" thickBot="1" x14ac:dyDescent="0.3">
      <c r="A881" s="60" t="s">
        <v>1523</v>
      </c>
      <c r="B881" s="61" t="s">
        <v>1524</v>
      </c>
      <c r="C881" s="59"/>
      <c r="D881" s="59"/>
    </row>
    <row r="882" spans="1:4" ht="24.6" customHeight="1" thickBot="1" x14ac:dyDescent="0.3">
      <c r="A882" s="60" t="s">
        <v>1525</v>
      </c>
      <c r="B882" s="61" t="s">
        <v>1526</v>
      </c>
      <c r="C882" s="59"/>
      <c r="D882" s="59"/>
    </row>
    <row r="883" spans="1:4" ht="24.6" customHeight="1" thickBot="1" x14ac:dyDescent="0.3">
      <c r="A883" s="60" t="s">
        <v>1527</v>
      </c>
      <c r="B883" s="61" t="s">
        <v>1528</v>
      </c>
      <c r="C883" s="59"/>
      <c r="D883" s="59"/>
    </row>
    <row r="884" spans="1:4" ht="24.6" customHeight="1" thickBot="1" x14ac:dyDescent="0.3">
      <c r="A884" s="60" t="s">
        <v>1529</v>
      </c>
      <c r="B884" s="61" t="s">
        <v>1530</v>
      </c>
      <c r="C884" s="59"/>
      <c r="D884" s="59"/>
    </row>
    <row r="885" spans="1:4" ht="24.6" customHeight="1" thickBot="1" x14ac:dyDescent="0.3">
      <c r="A885" s="60" t="s">
        <v>1531</v>
      </c>
      <c r="B885" s="61" t="s">
        <v>1532</v>
      </c>
      <c r="C885" s="59"/>
      <c r="D885" s="59"/>
    </row>
    <row r="886" spans="1:4" ht="24.6" customHeight="1" thickBot="1" x14ac:dyDescent="0.3">
      <c r="A886" s="60" t="s">
        <v>1533</v>
      </c>
      <c r="B886" s="61" t="s">
        <v>1534</v>
      </c>
      <c r="C886" s="59"/>
      <c r="D886" s="59"/>
    </row>
    <row r="887" spans="1:4" ht="24.6" customHeight="1" thickBot="1" x14ac:dyDescent="0.3">
      <c r="A887" s="60" t="s">
        <v>1535</v>
      </c>
      <c r="B887" s="61" t="s">
        <v>1536</v>
      </c>
      <c r="C887" s="59"/>
      <c r="D887" s="59"/>
    </row>
    <row r="888" spans="1:4" ht="24.6" customHeight="1" thickBot="1" x14ac:dyDescent="0.3">
      <c r="A888" s="60" t="s">
        <v>1537</v>
      </c>
      <c r="B888" s="61" t="s">
        <v>1538</v>
      </c>
      <c r="C888" s="59"/>
      <c r="D888" s="59"/>
    </row>
    <row r="889" spans="1:4" ht="24.6" customHeight="1" thickBot="1" x14ac:dyDescent="0.3">
      <c r="A889" s="785" t="s">
        <v>1101</v>
      </c>
      <c r="B889" s="786"/>
      <c r="C889" s="59"/>
      <c r="D889" s="59"/>
    </row>
    <row r="890" spans="1:4" ht="24.6" customHeight="1" thickBot="1" x14ac:dyDescent="0.3">
      <c r="A890" s="60" t="s">
        <v>1539</v>
      </c>
      <c r="B890" s="61" t="s">
        <v>1540</v>
      </c>
      <c r="C890" s="59"/>
      <c r="D890" s="59"/>
    </row>
    <row r="891" spans="1:4" ht="24.6" customHeight="1" thickBot="1" x14ac:dyDescent="0.3">
      <c r="A891" s="60" t="s">
        <v>1541</v>
      </c>
      <c r="B891" s="61" t="s">
        <v>1542</v>
      </c>
      <c r="C891" s="59"/>
      <c r="D891" s="59"/>
    </row>
    <row r="892" spans="1:4" ht="24.6" customHeight="1" thickBot="1" x14ac:dyDescent="0.3">
      <c r="A892" s="60" t="s">
        <v>1543</v>
      </c>
      <c r="B892" s="61" t="s">
        <v>1544</v>
      </c>
      <c r="C892" s="59"/>
      <c r="D892" s="59"/>
    </row>
    <row r="893" spans="1:4" ht="24.6" customHeight="1" thickBot="1" x14ac:dyDescent="0.3">
      <c r="A893" s="60" t="s">
        <v>1545</v>
      </c>
      <c r="B893" s="61" t="s">
        <v>1428</v>
      </c>
      <c r="C893" s="59"/>
      <c r="D893" s="59"/>
    </row>
    <row r="894" spans="1:4" ht="24.6" customHeight="1" thickBot="1" x14ac:dyDescent="0.3">
      <c r="A894" s="785" t="s">
        <v>1096</v>
      </c>
      <c r="B894" s="786"/>
      <c r="C894" s="59"/>
      <c r="D894" s="59"/>
    </row>
    <row r="895" spans="1:4" ht="24.6" customHeight="1" thickBot="1" x14ac:dyDescent="0.3">
      <c r="A895" s="60" t="s">
        <v>1546</v>
      </c>
      <c r="B895" s="61" t="s">
        <v>1547</v>
      </c>
      <c r="C895" s="59"/>
      <c r="D895" s="59"/>
    </row>
    <row r="896" spans="1:4" ht="24.6" customHeight="1" thickBot="1" x14ac:dyDescent="0.3">
      <c r="A896" s="60" t="s">
        <v>1548</v>
      </c>
      <c r="B896" s="61" t="s">
        <v>1549</v>
      </c>
      <c r="C896" s="59"/>
      <c r="D896" s="59"/>
    </row>
    <row r="897" spans="1:4" s="79" customFormat="1" ht="24.6" customHeight="1" thickBot="1" x14ac:dyDescent="0.3">
      <c r="A897" s="805" t="s">
        <v>1550</v>
      </c>
      <c r="B897" s="806"/>
      <c r="C897" s="78"/>
      <c r="D897" s="78"/>
    </row>
    <row r="898" spans="1:4" s="79" customFormat="1" ht="24.6" customHeight="1" thickBot="1" x14ac:dyDescent="0.3">
      <c r="A898" s="801" t="s">
        <v>134</v>
      </c>
      <c r="B898" s="802"/>
      <c r="C898" s="78"/>
      <c r="D898" s="78"/>
    </row>
    <row r="899" spans="1:4" s="79" customFormat="1" ht="24.6" customHeight="1" thickBot="1" x14ac:dyDescent="0.3">
      <c r="A899" s="80" t="s">
        <v>1551</v>
      </c>
      <c r="B899" s="81" t="s">
        <v>1063</v>
      </c>
      <c r="C899" s="78"/>
      <c r="D899" s="78"/>
    </row>
    <row r="900" spans="1:4" s="79" customFormat="1" ht="24.6" customHeight="1" thickBot="1" x14ac:dyDescent="0.3">
      <c r="A900" s="80" t="s">
        <v>1552</v>
      </c>
      <c r="B900" s="81" t="s">
        <v>1065</v>
      </c>
      <c r="C900" s="78"/>
      <c r="D900" s="78"/>
    </row>
    <row r="901" spans="1:4" s="79" customFormat="1" ht="24.6" customHeight="1" thickBot="1" x14ac:dyDescent="0.3">
      <c r="A901" s="80" t="s">
        <v>1553</v>
      </c>
      <c r="B901" s="81" t="s">
        <v>1067</v>
      </c>
      <c r="C901" s="78"/>
      <c r="D901" s="78"/>
    </row>
    <row r="902" spans="1:4" s="79" customFormat="1" ht="24.6" customHeight="1" thickBot="1" x14ac:dyDescent="0.3">
      <c r="A902" s="80" t="s">
        <v>1554</v>
      </c>
      <c r="B902" s="81" t="s">
        <v>1069</v>
      </c>
      <c r="C902" s="78"/>
      <c r="D902" s="78"/>
    </row>
    <row r="903" spans="1:4" s="79" customFormat="1" ht="24.6" customHeight="1" thickBot="1" x14ac:dyDescent="0.3">
      <c r="A903" s="80" t="s">
        <v>1555</v>
      </c>
      <c r="B903" s="81" t="s">
        <v>1556</v>
      </c>
      <c r="C903" s="78"/>
      <c r="D903" s="78"/>
    </row>
    <row r="904" spans="1:4" s="79" customFormat="1" ht="24.6" customHeight="1" thickBot="1" x14ac:dyDescent="0.3">
      <c r="A904" s="80" t="s">
        <v>1557</v>
      </c>
      <c r="B904" s="81" t="s">
        <v>1405</v>
      </c>
      <c r="C904" s="78"/>
      <c r="D904" s="78"/>
    </row>
    <row r="905" spans="1:4" s="79" customFormat="1" ht="24.6" customHeight="1" thickBot="1" x14ac:dyDescent="0.3">
      <c r="A905" s="80" t="s">
        <v>1558</v>
      </c>
      <c r="B905" s="81" t="s">
        <v>1075</v>
      </c>
      <c r="C905" s="78"/>
      <c r="D905" s="78"/>
    </row>
    <row r="906" spans="1:4" s="79" customFormat="1" ht="24.6" customHeight="1" thickBot="1" x14ac:dyDescent="0.3">
      <c r="A906" s="80" t="s">
        <v>1559</v>
      </c>
      <c r="B906" s="81" t="s">
        <v>1077</v>
      </c>
      <c r="C906" s="78"/>
      <c r="D906" s="78"/>
    </row>
    <row r="907" spans="1:4" s="79" customFormat="1" ht="24.6" customHeight="1" thickBot="1" x14ac:dyDescent="0.3">
      <c r="A907" s="82">
        <v>40149</v>
      </c>
      <c r="B907" s="81" t="s">
        <v>1560</v>
      </c>
      <c r="C907" s="78"/>
      <c r="D907" s="78"/>
    </row>
    <row r="908" spans="1:4" s="79" customFormat="1" ht="24.6" customHeight="1" thickBot="1" x14ac:dyDescent="0.3">
      <c r="A908" s="80" t="s">
        <v>1561</v>
      </c>
      <c r="B908" s="81" t="s">
        <v>1370</v>
      </c>
      <c r="C908" s="78"/>
      <c r="D908" s="78"/>
    </row>
    <row r="909" spans="1:4" s="79" customFormat="1" ht="24.6" customHeight="1" thickBot="1" x14ac:dyDescent="0.3">
      <c r="A909" s="80" t="s">
        <v>1562</v>
      </c>
      <c r="B909" s="81" t="s">
        <v>1269</v>
      </c>
      <c r="C909" s="78"/>
      <c r="D909" s="78"/>
    </row>
    <row r="910" spans="1:4" s="79" customFormat="1" ht="24.6" customHeight="1" thickBot="1" x14ac:dyDescent="0.3">
      <c r="A910" s="80" t="s">
        <v>1563</v>
      </c>
      <c r="B910" s="81" t="s">
        <v>1080</v>
      </c>
      <c r="C910" s="78"/>
      <c r="D910" s="78"/>
    </row>
    <row r="911" spans="1:4" s="79" customFormat="1" ht="24.6" customHeight="1" thickBot="1" x14ac:dyDescent="0.3">
      <c r="A911" s="801" t="s">
        <v>1564</v>
      </c>
      <c r="B911" s="802"/>
      <c r="C911" s="78"/>
      <c r="D911" s="78"/>
    </row>
    <row r="912" spans="1:4" s="79" customFormat="1" ht="24.6" customHeight="1" thickBot="1" x14ac:dyDescent="0.3">
      <c r="A912" s="80" t="s">
        <v>1565</v>
      </c>
      <c r="B912" s="81" t="s">
        <v>179</v>
      </c>
      <c r="C912" s="78"/>
      <c r="D912" s="78"/>
    </row>
    <row r="913" spans="1:4" s="79" customFormat="1" ht="24.6" customHeight="1" thickBot="1" x14ac:dyDescent="0.3">
      <c r="A913" s="80" t="s">
        <v>1566</v>
      </c>
      <c r="B913" s="81" t="s">
        <v>1088</v>
      </c>
      <c r="C913" s="78"/>
      <c r="D913" s="78"/>
    </row>
    <row r="914" spans="1:4" s="79" customFormat="1" ht="24.6" customHeight="1" thickBot="1" x14ac:dyDescent="0.3">
      <c r="A914" s="80" t="s">
        <v>1567</v>
      </c>
      <c r="B914" s="81" t="s">
        <v>1090</v>
      </c>
      <c r="C914" s="78"/>
      <c r="D914" s="78"/>
    </row>
    <row r="915" spans="1:4" s="79" customFormat="1" ht="24.6" customHeight="1" thickBot="1" x14ac:dyDescent="0.3">
      <c r="A915" s="80" t="s">
        <v>1568</v>
      </c>
      <c r="B915" s="81" t="s">
        <v>183</v>
      </c>
      <c r="C915" s="78"/>
      <c r="D915" s="78"/>
    </row>
    <row r="916" spans="1:4" s="79" customFormat="1" ht="24.6" customHeight="1" thickBot="1" x14ac:dyDescent="0.3">
      <c r="A916" s="80" t="s">
        <v>1569</v>
      </c>
      <c r="B916" s="81" t="s">
        <v>185</v>
      </c>
      <c r="C916" s="78"/>
      <c r="D916" s="78"/>
    </row>
    <row r="917" spans="1:4" s="79" customFormat="1" ht="24.6" customHeight="1" thickBot="1" x14ac:dyDescent="0.3">
      <c r="A917" s="80" t="s">
        <v>1570</v>
      </c>
      <c r="B917" s="81" t="s">
        <v>187</v>
      </c>
      <c r="C917" s="78"/>
      <c r="D917" s="78"/>
    </row>
    <row r="918" spans="1:4" s="79" customFormat="1" ht="24.6" customHeight="1" thickBot="1" x14ac:dyDescent="0.3">
      <c r="A918" s="80" t="s">
        <v>1571</v>
      </c>
      <c r="B918" s="81" t="s">
        <v>189</v>
      </c>
      <c r="C918" s="78"/>
      <c r="D918" s="78"/>
    </row>
    <row r="919" spans="1:4" s="79" customFormat="1" ht="24.6" customHeight="1" thickBot="1" x14ac:dyDescent="0.3">
      <c r="A919" s="80" t="s">
        <v>1572</v>
      </c>
      <c r="B919" s="81" t="s">
        <v>150</v>
      </c>
      <c r="C919" s="78"/>
      <c r="D919" s="78"/>
    </row>
    <row r="920" spans="1:4" s="79" customFormat="1" ht="24.6" customHeight="1" thickBot="1" x14ac:dyDescent="0.3">
      <c r="A920" s="801" t="s">
        <v>1164</v>
      </c>
      <c r="B920" s="802"/>
      <c r="C920" s="78"/>
      <c r="D920" s="78"/>
    </row>
    <row r="921" spans="1:4" s="79" customFormat="1" ht="24.6" customHeight="1" thickBot="1" x14ac:dyDescent="0.3">
      <c r="A921" s="80" t="s">
        <v>1573</v>
      </c>
      <c r="B921" s="81" t="s">
        <v>1574</v>
      </c>
      <c r="C921" s="78"/>
      <c r="D921" s="78"/>
    </row>
    <row r="922" spans="1:4" s="79" customFormat="1" ht="24.6" customHeight="1" thickBot="1" x14ac:dyDescent="0.3">
      <c r="A922" s="80" t="s">
        <v>1575</v>
      </c>
      <c r="B922" s="81" t="s">
        <v>1576</v>
      </c>
      <c r="C922" s="78"/>
      <c r="D922" s="78"/>
    </row>
    <row r="923" spans="1:4" s="79" customFormat="1" ht="24.6" customHeight="1" thickBot="1" x14ac:dyDescent="0.3">
      <c r="A923" s="80" t="s">
        <v>1577</v>
      </c>
      <c r="B923" s="81" t="s">
        <v>1578</v>
      </c>
      <c r="C923" s="78"/>
      <c r="D923" s="78"/>
    </row>
    <row r="924" spans="1:4" s="79" customFormat="1" ht="24.6" customHeight="1" thickBot="1" x14ac:dyDescent="0.3">
      <c r="A924" s="80" t="s">
        <v>1579</v>
      </c>
      <c r="B924" s="81" t="s">
        <v>1580</v>
      </c>
      <c r="C924" s="78"/>
      <c r="D924" s="78"/>
    </row>
    <row r="925" spans="1:4" s="79" customFormat="1" ht="24.6" customHeight="1" thickBot="1" x14ac:dyDescent="0.3">
      <c r="A925" s="80" t="s">
        <v>1581</v>
      </c>
      <c r="B925" s="81" t="s">
        <v>1582</v>
      </c>
      <c r="C925" s="78"/>
      <c r="D925" s="78"/>
    </row>
    <row r="926" spans="1:4" s="79" customFormat="1" ht="24.6" customHeight="1" thickBot="1" x14ac:dyDescent="0.3">
      <c r="A926" s="801" t="s">
        <v>1167</v>
      </c>
      <c r="B926" s="802"/>
      <c r="C926" s="78"/>
      <c r="D926" s="78"/>
    </row>
    <row r="927" spans="1:4" s="79" customFormat="1" ht="24.6" customHeight="1" thickBot="1" x14ac:dyDescent="0.3">
      <c r="A927" s="80" t="s">
        <v>1583</v>
      </c>
      <c r="B927" s="81" t="s">
        <v>1584</v>
      </c>
      <c r="C927" s="78"/>
      <c r="D927" s="78"/>
    </row>
    <row r="928" spans="1:4" s="79" customFormat="1" ht="24.6" customHeight="1" thickBot="1" x14ac:dyDescent="0.3">
      <c r="A928" s="80" t="s">
        <v>1585</v>
      </c>
      <c r="B928" s="81" t="s">
        <v>1586</v>
      </c>
      <c r="C928" s="78"/>
      <c r="D928" s="78"/>
    </row>
    <row r="929" spans="1:4" s="79" customFormat="1" ht="24.6" customHeight="1" thickBot="1" x14ac:dyDescent="0.3">
      <c r="A929" s="80" t="s">
        <v>1587</v>
      </c>
      <c r="B929" s="81" t="s">
        <v>1588</v>
      </c>
      <c r="C929" s="78"/>
      <c r="D929" s="78"/>
    </row>
    <row r="930" spans="1:4" s="79" customFormat="1" ht="24.6" customHeight="1" thickBot="1" x14ac:dyDescent="0.3">
      <c r="A930" s="80" t="s">
        <v>1589</v>
      </c>
      <c r="B930" s="81" t="s">
        <v>1590</v>
      </c>
      <c r="C930" s="78"/>
      <c r="D930" s="78"/>
    </row>
    <row r="931" spans="1:4" s="79" customFormat="1" ht="24.6" customHeight="1" thickBot="1" x14ac:dyDescent="0.3">
      <c r="A931" s="80" t="s">
        <v>1591</v>
      </c>
      <c r="B931" s="81" t="s">
        <v>1592</v>
      </c>
      <c r="C931" s="78"/>
      <c r="D931" s="78"/>
    </row>
    <row r="932" spans="1:4" s="79" customFormat="1" ht="24.6" customHeight="1" thickBot="1" x14ac:dyDescent="0.3">
      <c r="A932" s="80" t="s">
        <v>1593</v>
      </c>
      <c r="B932" s="81" t="s">
        <v>1594</v>
      </c>
      <c r="C932" s="78"/>
      <c r="D932" s="78"/>
    </row>
    <row r="933" spans="1:4" s="79" customFormat="1" ht="24.6" customHeight="1" thickBot="1" x14ac:dyDescent="0.3">
      <c r="A933" s="801" t="s">
        <v>1096</v>
      </c>
      <c r="B933" s="802"/>
      <c r="C933" s="78"/>
      <c r="D933" s="78"/>
    </row>
    <row r="934" spans="1:4" s="79" customFormat="1" ht="24.6" customHeight="1" thickBot="1" x14ac:dyDescent="0.3">
      <c r="A934" s="80" t="s">
        <v>1595</v>
      </c>
      <c r="B934" s="81" t="s">
        <v>1596</v>
      </c>
      <c r="C934" s="78"/>
      <c r="D934" s="78"/>
    </row>
    <row r="935" spans="1:4" s="79" customFormat="1" ht="24.6" customHeight="1" thickBot="1" x14ac:dyDescent="0.3">
      <c r="A935" s="80" t="s">
        <v>1597</v>
      </c>
      <c r="B935" s="81" t="s">
        <v>1598</v>
      </c>
      <c r="C935" s="78"/>
      <c r="D935" s="78"/>
    </row>
    <row r="936" spans="1:4" s="79" customFormat="1" ht="24.6" customHeight="1" thickBot="1" x14ac:dyDescent="0.3">
      <c r="A936" s="801" t="s">
        <v>1101</v>
      </c>
      <c r="B936" s="802"/>
      <c r="C936" s="78"/>
      <c r="D936" s="78"/>
    </row>
    <row r="937" spans="1:4" s="79" customFormat="1" ht="24.6" customHeight="1" thickBot="1" x14ac:dyDescent="0.3">
      <c r="A937" s="80" t="s">
        <v>1599</v>
      </c>
      <c r="B937" s="81" t="s">
        <v>1600</v>
      </c>
      <c r="C937" s="78"/>
      <c r="D937" s="78"/>
    </row>
    <row r="938" spans="1:4" s="79" customFormat="1" ht="24.6" customHeight="1" thickBot="1" x14ac:dyDescent="0.3">
      <c r="A938" s="80" t="s">
        <v>1601</v>
      </c>
      <c r="B938" s="81" t="s">
        <v>1602</v>
      </c>
      <c r="C938" s="78"/>
      <c r="D938" s="78"/>
    </row>
    <row r="939" spans="1:4" s="79" customFormat="1" ht="24.6" customHeight="1" thickBot="1" x14ac:dyDescent="0.3">
      <c r="A939" s="805" t="s">
        <v>1603</v>
      </c>
      <c r="B939" s="806"/>
      <c r="C939" s="78"/>
      <c r="D939" s="78"/>
    </row>
    <row r="940" spans="1:4" s="79" customFormat="1" ht="24.6" customHeight="1" thickBot="1" x14ac:dyDescent="0.3">
      <c r="A940" s="801" t="s">
        <v>134</v>
      </c>
      <c r="B940" s="802"/>
      <c r="C940" s="78"/>
      <c r="D940" s="78"/>
    </row>
    <row r="941" spans="1:4" s="79" customFormat="1" ht="24.6" customHeight="1" thickBot="1" x14ac:dyDescent="0.3">
      <c r="A941" s="80" t="s">
        <v>1604</v>
      </c>
      <c r="B941" s="81" t="s">
        <v>1063</v>
      </c>
      <c r="C941" s="78"/>
      <c r="D941" s="78"/>
    </row>
    <row r="942" spans="1:4" s="79" customFormat="1" ht="24.6" customHeight="1" thickBot="1" x14ac:dyDescent="0.3">
      <c r="A942" s="80" t="s">
        <v>1605</v>
      </c>
      <c r="B942" s="81" t="s">
        <v>1065</v>
      </c>
      <c r="C942" s="78"/>
      <c r="D942" s="78"/>
    </row>
    <row r="943" spans="1:4" s="79" customFormat="1" ht="24.6" customHeight="1" thickBot="1" x14ac:dyDescent="0.3">
      <c r="A943" s="80" t="s">
        <v>1606</v>
      </c>
      <c r="B943" s="81" t="s">
        <v>1067</v>
      </c>
      <c r="C943" s="78"/>
      <c r="D943" s="78"/>
    </row>
    <row r="944" spans="1:4" s="79" customFormat="1" ht="24.6" customHeight="1" thickBot="1" x14ac:dyDescent="0.3">
      <c r="A944" s="80" t="s">
        <v>1607</v>
      </c>
      <c r="B944" s="81" t="s">
        <v>1069</v>
      </c>
      <c r="C944" s="78"/>
      <c r="D944" s="78"/>
    </row>
    <row r="945" spans="1:4" s="79" customFormat="1" ht="24.6" customHeight="1" thickBot="1" x14ac:dyDescent="0.3">
      <c r="A945" s="80" t="s">
        <v>1608</v>
      </c>
      <c r="B945" s="81" t="s">
        <v>1363</v>
      </c>
      <c r="C945" s="78"/>
      <c r="D945" s="78"/>
    </row>
    <row r="946" spans="1:4" s="79" customFormat="1" ht="24.6" customHeight="1" thickBot="1" x14ac:dyDescent="0.3">
      <c r="A946" s="80" t="s">
        <v>1609</v>
      </c>
      <c r="B946" s="81" t="s">
        <v>1405</v>
      </c>
      <c r="C946" s="78"/>
      <c r="D946" s="78"/>
    </row>
    <row r="947" spans="1:4" s="79" customFormat="1" ht="24.6" customHeight="1" thickBot="1" x14ac:dyDescent="0.3">
      <c r="A947" s="80" t="s">
        <v>1610</v>
      </c>
      <c r="B947" s="81" t="s">
        <v>1075</v>
      </c>
      <c r="C947" s="78"/>
      <c r="D947" s="78"/>
    </row>
    <row r="948" spans="1:4" s="79" customFormat="1" ht="24.6" customHeight="1" thickBot="1" x14ac:dyDescent="0.3">
      <c r="A948" s="80" t="s">
        <v>1611</v>
      </c>
      <c r="B948" s="81" t="s">
        <v>1077</v>
      </c>
      <c r="C948" s="78"/>
      <c r="D948" s="78"/>
    </row>
    <row r="949" spans="1:4" s="79" customFormat="1" ht="24.6" customHeight="1" thickBot="1" x14ac:dyDescent="0.3">
      <c r="A949" s="80" t="s">
        <v>1612</v>
      </c>
      <c r="B949" s="81" t="s">
        <v>1370</v>
      </c>
      <c r="C949" s="78"/>
      <c r="D949" s="78"/>
    </row>
    <row r="950" spans="1:4" s="79" customFormat="1" ht="24.6" customHeight="1" thickBot="1" x14ac:dyDescent="0.3">
      <c r="A950" s="80" t="s">
        <v>1613</v>
      </c>
      <c r="B950" s="81" t="s">
        <v>1269</v>
      </c>
      <c r="C950" s="78"/>
      <c r="D950" s="78"/>
    </row>
    <row r="951" spans="1:4" s="79" customFormat="1" ht="24.6" customHeight="1" thickBot="1" x14ac:dyDescent="0.3">
      <c r="A951" s="80" t="s">
        <v>1614</v>
      </c>
      <c r="B951" s="81" t="s">
        <v>1080</v>
      </c>
      <c r="C951" s="78"/>
      <c r="D951" s="78"/>
    </row>
    <row r="952" spans="1:4" s="79" customFormat="1" ht="24.6" customHeight="1" thickBot="1" x14ac:dyDescent="0.3">
      <c r="A952" s="801" t="s">
        <v>1085</v>
      </c>
      <c r="B952" s="802"/>
      <c r="C952" s="78"/>
      <c r="D952" s="78"/>
    </row>
    <row r="953" spans="1:4" s="79" customFormat="1" ht="24.6" customHeight="1" thickBot="1" x14ac:dyDescent="0.3">
      <c r="A953" s="80" t="s">
        <v>1615</v>
      </c>
      <c r="B953" s="81" t="s">
        <v>179</v>
      </c>
      <c r="C953" s="78"/>
      <c r="D953" s="78"/>
    </row>
    <row r="954" spans="1:4" s="79" customFormat="1" ht="24.6" customHeight="1" thickBot="1" x14ac:dyDescent="0.3">
      <c r="A954" s="80" t="s">
        <v>1616</v>
      </c>
      <c r="B954" s="81" t="s">
        <v>1088</v>
      </c>
      <c r="C954" s="78"/>
      <c r="D954" s="78"/>
    </row>
    <row r="955" spans="1:4" s="79" customFormat="1" ht="24.6" customHeight="1" thickBot="1" x14ac:dyDescent="0.3">
      <c r="A955" s="80" t="s">
        <v>1617</v>
      </c>
      <c r="B955" s="81" t="s">
        <v>1090</v>
      </c>
      <c r="C955" s="78"/>
      <c r="D955" s="78"/>
    </row>
    <row r="956" spans="1:4" s="79" customFormat="1" ht="24.6" customHeight="1" thickBot="1" x14ac:dyDescent="0.3">
      <c r="A956" s="80" t="s">
        <v>1618</v>
      </c>
      <c r="B956" s="81" t="s">
        <v>183</v>
      </c>
      <c r="C956" s="78"/>
      <c r="D956" s="78"/>
    </row>
    <row r="957" spans="1:4" s="79" customFormat="1" ht="24.6" customHeight="1" thickBot="1" x14ac:dyDescent="0.3">
      <c r="A957" s="80" t="s">
        <v>1619</v>
      </c>
      <c r="B957" s="81" t="s">
        <v>185</v>
      </c>
      <c r="C957" s="78"/>
      <c r="D957" s="78"/>
    </row>
    <row r="958" spans="1:4" s="79" customFormat="1" ht="24.6" customHeight="1" thickBot="1" x14ac:dyDescent="0.3">
      <c r="A958" s="80" t="s">
        <v>1620</v>
      </c>
      <c r="B958" s="81" t="s">
        <v>187</v>
      </c>
      <c r="C958" s="78"/>
      <c r="D958" s="78"/>
    </row>
    <row r="959" spans="1:4" s="79" customFormat="1" ht="24.6" customHeight="1" thickBot="1" x14ac:dyDescent="0.3">
      <c r="A959" s="80" t="s">
        <v>1621</v>
      </c>
      <c r="B959" s="81" t="s">
        <v>189</v>
      </c>
      <c r="C959" s="78"/>
      <c r="D959" s="78"/>
    </row>
    <row r="960" spans="1:4" s="79" customFormat="1" ht="24.6" customHeight="1" thickBot="1" x14ac:dyDescent="0.3">
      <c r="A960" s="80" t="s">
        <v>1622</v>
      </c>
      <c r="B960" s="81" t="s">
        <v>150</v>
      </c>
      <c r="C960" s="78"/>
      <c r="D960" s="78"/>
    </row>
    <row r="961" spans="1:4" s="79" customFormat="1" ht="24.6" customHeight="1" thickBot="1" x14ac:dyDescent="0.3">
      <c r="A961" s="801" t="s">
        <v>1623</v>
      </c>
      <c r="B961" s="802"/>
      <c r="C961" s="78"/>
      <c r="D961" s="78"/>
    </row>
    <row r="962" spans="1:4" s="79" customFormat="1" ht="24.6" customHeight="1" thickBot="1" x14ac:dyDescent="0.3">
      <c r="A962" s="80" t="s">
        <v>1624</v>
      </c>
      <c r="B962" s="81" t="s">
        <v>341</v>
      </c>
      <c r="C962" s="78"/>
      <c r="D962" s="78"/>
    </row>
    <row r="963" spans="1:4" s="79" customFormat="1" ht="24.6" customHeight="1" thickBot="1" x14ac:dyDescent="0.3">
      <c r="A963" s="80" t="s">
        <v>1625</v>
      </c>
      <c r="B963" s="81" t="s">
        <v>1626</v>
      </c>
      <c r="C963" s="78"/>
      <c r="D963" s="78"/>
    </row>
    <row r="964" spans="1:4" s="79" customFormat="1" ht="24.6" customHeight="1" thickBot="1" x14ac:dyDescent="0.3">
      <c r="A964" s="80" t="s">
        <v>1627</v>
      </c>
      <c r="B964" s="81" t="s">
        <v>1628</v>
      </c>
      <c r="C964" s="78"/>
      <c r="D964" s="78"/>
    </row>
    <row r="965" spans="1:4" s="79" customFormat="1" ht="24.6" customHeight="1" thickBot="1" x14ac:dyDescent="0.3">
      <c r="A965" s="80" t="s">
        <v>1629</v>
      </c>
      <c r="B965" s="81" t="s">
        <v>1630</v>
      </c>
      <c r="C965" s="78"/>
      <c r="D965" s="78"/>
    </row>
    <row r="966" spans="1:4" s="79" customFormat="1" ht="24.6" customHeight="1" thickBot="1" x14ac:dyDescent="0.3">
      <c r="A966" s="80" t="s">
        <v>1631</v>
      </c>
      <c r="B966" s="81" t="s">
        <v>1632</v>
      </c>
      <c r="C966" s="78"/>
      <c r="D966" s="78"/>
    </row>
    <row r="967" spans="1:4" s="79" customFormat="1" ht="24.6" customHeight="1" thickBot="1" x14ac:dyDescent="0.3">
      <c r="A967" s="80" t="s">
        <v>1633</v>
      </c>
      <c r="B967" s="81" t="s">
        <v>1634</v>
      </c>
      <c r="C967" s="78"/>
      <c r="D967" s="78"/>
    </row>
    <row r="968" spans="1:4" s="79" customFormat="1" ht="24.6" customHeight="1" thickBot="1" x14ac:dyDescent="0.3">
      <c r="A968" s="80" t="s">
        <v>1635</v>
      </c>
      <c r="B968" s="81" t="s">
        <v>1636</v>
      </c>
      <c r="C968" s="78"/>
      <c r="D968" s="78"/>
    </row>
    <row r="969" spans="1:4" s="79" customFormat="1" ht="24.6" customHeight="1" thickBot="1" x14ac:dyDescent="0.3">
      <c r="A969" s="80" t="s">
        <v>1637</v>
      </c>
      <c r="B969" s="81" t="s">
        <v>1638</v>
      </c>
      <c r="C969" s="78"/>
      <c r="D969" s="78"/>
    </row>
    <row r="970" spans="1:4" s="79" customFormat="1" ht="24.6" customHeight="1" thickBot="1" x14ac:dyDescent="0.3">
      <c r="A970" s="80" t="s">
        <v>1639</v>
      </c>
      <c r="B970" s="81" t="s">
        <v>1640</v>
      </c>
      <c r="C970" s="78"/>
      <c r="D970" s="78"/>
    </row>
    <row r="971" spans="1:4" s="79" customFormat="1" ht="24.6" customHeight="1" thickBot="1" x14ac:dyDescent="0.3">
      <c r="A971" s="80" t="s">
        <v>1641</v>
      </c>
      <c r="B971" s="81" t="s">
        <v>1642</v>
      </c>
      <c r="C971" s="78"/>
      <c r="D971" s="78"/>
    </row>
    <row r="972" spans="1:4" s="79" customFormat="1" ht="24.6" customHeight="1" thickBot="1" x14ac:dyDescent="0.3">
      <c r="A972" s="80" t="s">
        <v>1643</v>
      </c>
      <c r="B972" s="81" t="s">
        <v>1644</v>
      </c>
      <c r="C972" s="78"/>
      <c r="D972" s="78"/>
    </row>
    <row r="973" spans="1:4" s="79" customFormat="1" ht="24.6" customHeight="1" thickBot="1" x14ac:dyDescent="0.3">
      <c r="A973" s="80" t="s">
        <v>1645</v>
      </c>
      <c r="B973" s="81" t="s">
        <v>1646</v>
      </c>
      <c r="C973" s="78"/>
      <c r="D973" s="78"/>
    </row>
    <row r="974" spans="1:4" s="79" customFormat="1" ht="24.6" customHeight="1" thickBot="1" x14ac:dyDescent="0.3">
      <c r="A974" s="80" t="s">
        <v>1647</v>
      </c>
      <c r="B974" s="81" t="s">
        <v>1648</v>
      </c>
      <c r="C974" s="78"/>
      <c r="D974" s="78"/>
    </row>
    <row r="975" spans="1:4" s="79" customFormat="1" ht="24.6" customHeight="1" thickBot="1" x14ac:dyDescent="0.3">
      <c r="A975" s="80" t="s">
        <v>1649</v>
      </c>
      <c r="B975" s="81" t="s">
        <v>1650</v>
      </c>
      <c r="C975" s="78"/>
      <c r="D975" s="78"/>
    </row>
    <row r="976" spans="1:4" s="79" customFormat="1" ht="24.6" customHeight="1" thickBot="1" x14ac:dyDescent="0.3">
      <c r="A976" s="80" t="s">
        <v>1651</v>
      </c>
      <c r="B976" s="81" t="s">
        <v>1652</v>
      </c>
      <c r="C976" s="78"/>
      <c r="D976" s="78"/>
    </row>
    <row r="977" spans="1:4" s="79" customFormat="1" ht="24.6" customHeight="1" thickBot="1" x14ac:dyDescent="0.3">
      <c r="A977" s="80" t="s">
        <v>1653</v>
      </c>
      <c r="B977" s="81" t="s">
        <v>1654</v>
      </c>
      <c r="C977" s="78"/>
      <c r="D977" s="78"/>
    </row>
    <row r="978" spans="1:4" s="79" customFormat="1" ht="24.6" customHeight="1" thickBot="1" x14ac:dyDescent="0.3">
      <c r="A978" s="80" t="s">
        <v>1655</v>
      </c>
      <c r="B978" s="81" t="s">
        <v>1656</v>
      </c>
      <c r="C978" s="78"/>
      <c r="D978" s="78"/>
    </row>
    <row r="979" spans="1:4" s="79" customFormat="1" ht="24.6" customHeight="1" thickBot="1" x14ac:dyDescent="0.3">
      <c r="A979" s="80" t="s">
        <v>1657</v>
      </c>
      <c r="B979" s="81" t="s">
        <v>1658</v>
      </c>
      <c r="C979" s="78"/>
      <c r="D979" s="78"/>
    </row>
    <row r="980" spans="1:4" s="79" customFormat="1" ht="24.6" customHeight="1" x14ac:dyDescent="0.3">
      <c r="A980" s="803" t="s">
        <v>1096</v>
      </c>
      <c r="B980" s="804"/>
      <c r="C980" s="78"/>
      <c r="D980" s="83"/>
    </row>
    <row r="981" spans="1:4" s="79" customFormat="1" ht="24.6" customHeight="1" thickBot="1" x14ac:dyDescent="0.3">
      <c r="A981" s="80" t="s">
        <v>1659</v>
      </c>
      <c r="B981" s="81" t="s">
        <v>1660</v>
      </c>
      <c r="C981" s="78"/>
      <c r="D981" s="78"/>
    </row>
    <row r="982" spans="1:4" s="79" customFormat="1" ht="24.6" customHeight="1" thickBot="1" x14ac:dyDescent="0.3">
      <c r="A982" s="80" t="s">
        <v>1661</v>
      </c>
      <c r="B982" s="81" t="s">
        <v>1598</v>
      </c>
      <c r="C982" s="78"/>
      <c r="D982" s="78"/>
    </row>
    <row r="983" spans="1:4" s="79" customFormat="1" ht="24.6" customHeight="1" thickBot="1" x14ac:dyDescent="0.3">
      <c r="A983" s="801" t="s">
        <v>1101</v>
      </c>
      <c r="B983" s="802"/>
      <c r="C983" s="78"/>
      <c r="D983" s="78"/>
    </row>
    <row r="984" spans="1:4" s="79" customFormat="1" ht="24.6" customHeight="1" thickBot="1" x14ac:dyDescent="0.3">
      <c r="A984" s="80" t="s">
        <v>1662</v>
      </c>
      <c r="B984" s="81" t="s">
        <v>1663</v>
      </c>
      <c r="C984" s="78"/>
      <c r="D984" s="78"/>
    </row>
    <row r="985" spans="1:4" s="79" customFormat="1" ht="24.6" customHeight="1" thickBot="1" x14ac:dyDescent="0.3">
      <c r="A985" s="80" t="s">
        <v>1664</v>
      </c>
      <c r="B985" s="81" t="s">
        <v>1665</v>
      </c>
      <c r="C985" s="78"/>
      <c r="D985" s="78"/>
    </row>
    <row r="986" spans="1:4" s="79" customFormat="1" ht="24.6" customHeight="1" thickBot="1" x14ac:dyDescent="0.3">
      <c r="A986" s="80" t="s">
        <v>1666</v>
      </c>
      <c r="B986" s="81" t="s">
        <v>1667</v>
      </c>
      <c r="C986" s="78"/>
      <c r="D986" s="78"/>
    </row>
    <row r="987" spans="1:4" ht="24.6" customHeight="1" thickBot="1" x14ac:dyDescent="0.3">
      <c r="A987" s="788" t="s">
        <v>1668</v>
      </c>
      <c r="B987" s="789"/>
      <c r="C987" s="59"/>
      <c r="D987" s="59"/>
    </row>
    <row r="988" spans="1:4" ht="24.6" customHeight="1" thickBot="1" x14ac:dyDescent="0.3">
      <c r="A988" s="785" t="s">
        <v>134</v>
      </c>
      <c r="B988" s="786"/>
      <c r="C988" s="59"/>
      <c r="D988" s="59"/>
    </row>
    <row r="989" spans="1:4" ht="24.6" customHeight="1" thickBot="1" x14ac:dyDescent="0.3">
      <c r="A989" s="60" t="s">
        <v>1669</v>
      </c>
      <c r="B989" s="61" t="s">
        <v>1670</v>
      </c>
      <c r="C989" s="59"/>
      <c r="D989" s="59"/>
    </row>
    <row r="990" spans="1:4" ht="24.6" customHeight="1" thickBot="1" x14ac:dyDescent="0.3">
      <c r="A990" s="60" t="s">
        <v>1671</v>
      </c>
      <c r="B990" s="61" t="s">
        <v>1063</v>
      </c>
      <c r="C990" s="59"/>
      <c r="D990" s="59"/>
    </row>
    <row r="991" spans="1:4" ht="24.6" customHeight="1" thickBot="1" x14ac:dyDescent="0.3">
      <c r="A991" s="60" t="s">
        <v>1672</v>
      </c>
      <c r="B991" s="61" t="s">
        <v>1673</v>
      </c>
      <c r="C991" s="59"/>
      <c r="D991" s="59"/>
    </row>
    <row r="992" spans="1:4" ht="24.6" customHeight="1" thickBot="1" x14ac:dyDescent="0.3">
      <c r="A992" s="60" t="s">
        <v>1674</v>
      </c>
      <c r="B992" s="61" t="s">
        <v>1065</v>
      </c>
      <c r="C992" s="59"/>
      <c r="D992" s="59"/>
    </row>
    <row r="993" spans="1:4" ht="24.6" customHeight="1" thickBot="1" x14ac:dyDescent="0.3">
      <c r="A993" s="60" t="s">
        <v>1675</v>
      </c>
      <c r="B993" s="61" t="s">
        <v>1067</v>
      </c>
      <c r="C993" s="59"/>
      <c r="D993" s="59"/>
    </row>
    <row r="994" spans="1:4" ht="24.6" customHeight="1" thickBot="1" x14ac:dyDescent="0.3">
      <c r="A994" s="60" t="s">
        <v>1676</v>
      </c>
      <c r="B994" s="61" t="s">
        <v>1069</v>
      </c>
      <c r="C994" s="59"/>
      <c r="D994" s="59"/>
    </row>
    <row r="995" spans="1:4" ht="24.6" customHeight="1" thickBot="1" x14ac:dyDescent="0.3">
      <c r="A995" s="60" t="s">
        <v>1677</v>
      </c>
      <c r="B995" s="61" t="s">
        <v>1262</v>
      </c>
      <c r="C995" s="59"/>
      <c r="D995" s="59"/>
    </row>
    <row r="996" spans="1:4" ht="24.6" customHeight="1" thickBot="1" x14ac:dyDescent="0.3">
      <c r="A996" s="60" t="s">
        <v>1678</v>
      </c>
      <c r="B996" s="61" t="s">
        <v>1365</v>
      </c>
      <c r="C996" s="59"/>
      <c r="D996" s="59"/>
    </row>
    <row r="997" spans="1:4" ht="24.6" customHeight="1" thickBot="1" x14ac:dyDescent="0.3">
      <c r="A997" s="60" t="s">
        <v>1679</v>
      </c>
      <c r="B997" s="61" t="s">
        <v>1077</v>
      </c>
      <c r="C997" s="59"/>
      <c r="D997" s="59"/>
    </row>
    <row r="998" spans="1:4" ht="24.6" customHeight="1" thickBot="1" x14ac:dyDescent="0.3">
      <c r="A998" s="60" t="s">
        <v>1680</v>
      </c>
      <c r="B998" s="61" t="s">
        <v>1075</v>
      </c>
      <c r="C998" s="59"/>
      <c r="D998" s="59"/>
    </row>
    <row r="999" spans="1:4" ht="24.6" customHeight="1" thickBot="1" x14ac:dyDescent="0.3">
      <c r="A999" s="60" t="s">
        <v>1681</v>
      </c>
      <c r="B999" s="61" t="s">
        <v>1682</v>
      </c>
      <c r="C999" s="59"/>
      <c r="D999" s="59"/>
    </row>
    <row r="1000" spans="1:4" ht="24.6" customHeight="1" thickBot="1" x14ac:dyDescent="0.3">
      <c r="A1000" s="60" t="s">
        <v>1683</v>
      </c>
      <c r="B1000" s="61" t="s">
        <v>1080</v>
      </c>
      <c r="C1000" s="59"/>
      <c r="D1000" s="59"/>
    </row>
    <row r="1001" spans="1:4" ht="24.6" customHeight="1" thickBot="1" x14ac:dyDescent="0.3">
      <c r="A1001" s="60" t="s">
        <v>1684</v>
      </c>
      <c r="B1001" s="61" t="s">
        <v>1685</v>
      </c>
      <c r="C1001" s="59"/>
      <c r="D1001" s="59"/>
    </row>
    <row r="1002" spans="1:4" ht="24.6" customHeight="1" thickBot="1" x14ac:dyDescent="0.3">
      <c r="A1002" s="785" t="s">
        <v>1085</v>
      </c>
      <c r="B1002" s="786"/>
      <c r="C1002" s="59"/>
      <c r="D1002" s="59"/>
    </row>
    <row r="1003" spans="1:4" ht="24.6" customHeight="1" thickBot="1" x14ac:dyDescent="0.3">
      <c r="A1003" s="60" t="s">
        <v>1686</v>
      </c>
      <c r="B1003" s="61" t="s">
        <v>1088</v>
      </c>
      <c r="C1003" s="59"/>
      <c r="D1003" s="59"/>
    </row>
    <row r="1004" spans="1:4" ht="24.6" customHeight="1" thickBot="1" x14ac:dyDescent="0.3">
      <c r="A1004" s="60" t="s">
        <v>1687</v>
      </c>
      <c r="B1004" s="61" t="s">
        <v>1090</v>
      </c>
      <c r="C1004" s="59"/>
      <c r="D1004" s="59"/>
    </row>
    <row r="1005" spans="1:4" ht="24.6" customHeight="1" thickBot="1" x14ac:dyDescent="0.3">
      <c r="A1005" s="60" t="s">
        <v>1688</v>
      </c>
      <c r="B1005" s="61" t="s">
        <v>183</v>
      </c>
      <c r="C1005" s="59"/>
      <c r="D1005" s="59"/>
    </row>
    <row r="1006" spans="1:4" ht="24.6" customHeight="1" thickBot="1" x14ac:dyDescent="0.3">
      <c r="A1006" s="60" t="s">
        <v>1689</v>
      </c>
      <c r="B1006" s="61" t="s">
        <v>185</v>
      </c>
      <c r="C1006" s="59"/>
      <c r="D1006" s="59"/>
    </row>
    <row r="1007" spans="1:4" ht="24.6" customHeight="1" thickBot="1" x14ac:dyDescent="0.3">
      <c r="A1007" s="60" t="s">
        <v>1690</v>
      </c>
      <c r="B1007" s="61" t="s">
        <v>187</v>
      </c>
      <c r="C1007" s="59"/>
      <c r="D1007" s="59"/>
    </row>
    <row r="1008" spans="1:4" ht="24.6" customHeight="1" thickBot="1" x14ac:dyDescent="0.3">
      <c r="A1008" s="60" t="s">
        <v>1691</v>
      </c>
      <c r="B1008" s="61" t="s">
        <v>189</v>
      </c>
      <c r="C1008" s="59"/>
      <c r="D1008" s="59"/>
    </row>
    <row r="1009" spans="1:4" ht="24.6" customHeight="1" thickBot="1" x14ac:dyDescent="0.3">
      <c r="A1009" s="60" t="s">
        <v>1692</v>
      </c>
      <c r="B1009" s="61" t="s">
        <v>150</v>
      </c>
      <c r="C1009" s="59"/>
      <c r="D1009" s="59"/>
    </row>
    <row r="1010" spans="1:4" ht="24.6" customHeight="1" thickBot="1" x14ac:dyDescent="0.3">
      <c r="A1010" s="785" t="s">
        <v>191</v>
      </c>
      <c r="B1010" s="786"/>
      <c r="C1010" s="59"/>
      <c r="D1010" s="59"/>
    </row>
    <row r="1011" spans="1:4" ht="24.6" customHeight="1" thickBot="1" x14ac:dyDescent="0.3">
      <c r="A1011" s="60" t="s">
        <v>1693</v>
      </c>
      <c r="B1011" s="61" t="s">
        <v>1247</v>
      </c>
      <c r="C1011" s="59"/>
      <c r="D1011" s="59"/>
    </row>
    <row r="1012" spans="1:4" ht="24.6" customHeight="1" thickBot="1" x14ac:dyDescent="0.3">
      <c r="A1012" s="60" t="s">
        <v>1694</v>
      </c>
      <c r="B1012" s="61" t="s">
        <v>1251</v>
      </c>
      <c r="C1012" s="59"/>
      <c r="D1012" s="59"/>
    </row>
    <row r="1013" spans="1:4" ht="24.6" customHeight="1" thickBot="1" x14ac:dyDescent="0.3">
      <c r="A1013" s="785" t="s">
        <v>1164</v>
      </c>
      <c r="B1013" s="786"/>
      <c r="C1013" s="59"/>
      <c r="D1013" s="59"/>
    </row>
    <row r="1014" spans="1:4" ht="24.6" customHeight="1" thickBot="1" x14ac:dyDescent="0.3">
      <c r="A1014" s="60" t="s">
        <v>1695</v>
      </c>
      <c r="B1014" s="61" t="s">
        <v>1696</v>
      </c>
      <c r="C1014" s="59"/>
      <c r="D1014" s="59"/>
    </row>
    <row r="1015" spans="1:4" ht="24.6" customHeight="1" thickBot="1" x14ac:dyDescent="0.3">
      <c r="A1015" s="60" t="s">
        <v>1697</v>
      </c>
      <c r="B1015" s="61" t="s">
        <v>1698</v>
      </c>
      <c r="C1015" s="59"/>
      <c r="D1015" s="59"/>
    </row>
    <row r="1016" spans="1:4" ht="24.6" customHeight="1" thickBot="1" x14ac:dyDescent="0.3">
      <c r="A1016" s="60" t="s">
        <v>1699</v>
      </c>
      <c r="B1016" s="61" t="s">
        <v>1505</v>
      </c>
      <c r="C1016" s="59"/>
      <c r="D1016" s="59"/>
    </row>
    <row r="1017" spans="1:4" ht="24.6" customHeight="1" thickBot="1" x14ac:dyDescent="0.3">
      <c r="A1017" s="60" t="s">
        <v>1700</v>
      </c>
      <c r="B1017" s="61" t="s">
        <v>1701</v>
      </c>
      <c r="C1017" s="59"/>
      <c r="D1017" s="59"/>
    </row>
    <row r="1018" spans="1:4" ht="24.6" customHeight="1" thickBot="1" x14ac:dyDescent="0.3">
      <c r="A1018" s="60" t="s">
        <v>1702</v>
      </c>
      <c r="B1018" s="61" t="s">
        <v>1703</v>
      </c>
      <c r="C1018" s="59"/>
      <c r="D1018" s="59"/>
    </row>
    <row r="1019" spans="1:4" ht="24.6" customHeight="1" thickBot="1" x14ac:dyDescent="0.3">
      <c r="A1019" s="60" t="s">
        <v>1704</v>
      </c>
      <c r="B1019" s="61" t="s">
        <v>1705</v>
      </c>
      <c r="C1019" s="59"/>
      <c r="D1019" s="59"/>
    </row>
    <row r="1020" spans="1:4" ht="24.6" customHeight="1" thickBot="1" x14ac:dyDescent="0.3">
      <c r="A1020" s="60" t="s">
        <v>1706</v>
      </c>
      <c r="B1020" s="61" t="s">
        <v>1707</v>
      </c>
      <c r="C1020" s="59"/>
      <c r="D1020" s="59"/>
    </row>
    <row r="1021" spans="1:4" ht="24.6" customHeight="1" thickBot="1" x14ac:dyDescent="0.3">
      <c r="A1021" s="60" t="s">
        <v>1708</v>
      </c>
      <c r="B1021" s="61" t="s">
        <v>1709</v>
      </c>
      <c r="C1021" s="59"/>
      <c r="D1021" s="59"/>
    </row>
    <row r="1022" spans="1:4" ht="24.6" customHeight="1" thickBot="1" x14ac:dyDescent="0.3">
      <c r="A1022" s="60" t="s">
        <v>1710</v>
      </c>
      <c r="B1022" s="61" t="s">
        <v>1711</v>
      </c>
      <c r="C1022" s="59"/>
      <c r="D1022" s="59"/>
    </row>
    <row r="1023" spans="1:4" ht="24.6" customHeight="1" thickBot="1" x14ac:dyDescent="0.3">
      <c r="A1023" s="60" t="s">
        <v>1712</v>
      </c>
      <c r="B1023" s="61" t="s">
        <v>1713</v>
      </c>
      <c r="C1023" s="59"/>
      <c r="D1023" s="59"/>
    </row>
    <row r="1024" spans="1:4" ht="24.6" customHeight="1" thickBot="1" x14ac:dyDescent="0.3">
      <c r="A1024" s="60" t="s">
        <v>1714</v>
      </c>
      <c r="B1024" s="61" t="s">
        <v>1715</v>
      </c>
      <c r="C1024" s="59"/>
      <c r="D1024" s="59"/>
    </row>
    <row r="1025" spans="1:4" ht="24.6" customHeight="1" thickBot="1" x14ac:dyDescent="0.3">
      <c r="A1025" s="60" t="s">
        <v>1716</v>
      </c>
      <c r="B1025" s="61" t="s">
        <v>1717</v>
      </c>
      <c r="C1025" s="59"/>
      <c r="D1025" s="59"/>
    </row>
    <row r="1026" spans="1:4" ht="24.6" customHeight="1" thickBot="1" x14ac:dyDescent="0.3">
      <c r="A1026" s="60" t="s">
        <v>1718</v>
      </c>
      <c r="B1026" s="61" t="s">
        <v>1719</v>
      </c>
      <c r="C1026" s="59"/>
      <c r="D1026" s="59"/>
    </row>
    <row r="1027" spans="1:4" ht="24.6" customHeight="1" thickBot="1" x14ac:dyDescent="0.3">
      <c r="A1027" s="60" t="s">
        <v>1720</v>
      </c>
      <c r="B1027" s="61" t="s">
        <v>1721</v>
      </c>
      <c r="C1027" s="59"/>
      <c r="D1027" s="59"/>
    </row>
    <row r="1028" spans="1:4" ht="24.6" customHeight="1" thickBot="1" x14ac:dyDescent="0.3">
      <c r="A1028" s="60" t="s">
        <v>1722</v>
      </c>
      <c r="B1028" s="61" t="s">
        <v>1723</v>
      </c>
      <c r="C1028" s="59"/>
      <c r="D1028" s="59"/>
    </row>
    <row r="1029" spans="1:4" ht="24.6" customHeight="1" thickBot="1" x14ac:dyDescent="0.3">
      <c r="A1029" s="60" t="s">
        <v>1724</v>
      </c>
      <c r="B1029" s="61" t="s">
        <v>1725</v>
      </c>
      <c r="C1029" s="59"/>
      <c r="D1029" s="59"/>
    </row>
    <row r="1030" spans="1:4" ht="24.6" customHeight="1" thickBot="1" x14ac:dyDescent="0.3">
      <c r="A1030" s="60" t="s">
        <v>1726</v>
      </c>
      <c r="B1030" s="61" t="s">
        <v>1727</v>
      </c>
      <c r="C1030" s="59"/>
      <c r="D1030" s="59"/>
    </row>
    <row r="1031" spans="1:4" ht="24.6" customHeight="1" thickBot="1" x14ac:dyDescent="0.3">
      <c r="A1031" s="60" t="s">
        <v>1728</v>
      </c>
      <c r="B1031" s="61" t="s">
        <v>1729</v>
      </c>
      <c r="C1031" s="59"/>
      <c r="D1031" s="59"/>
    </row>
    <row r="1032" spans="1:4" ht="24.6" customHeight="1" thickBot="1" x14ac:dyDescent="0.3">
      <c r="A1032" s="60" t="s">
        <v>1730</v>
      </c>
      <c r="B1032" s="61" t="s">
        <v>1731</v>
      </c>
      <c r="C1032" s="59"/>
      <c r="D1032" s="59"/>
    </row>
    <row r="1033" spans="1:4" ht="24.6" customHeight="1" thickBot="1" x14ac:dyDescent="0.3">
      <c r="A1033" s="785" t="s">
        <v>1732</v>
      </c>
      <c r="B1033" s="786"/>
      <c r="C1033" s="59"/>
      <c r="D1033" s="59"/>
    </row>
    <row r="1034" spans="1:4" ht="24.6" customHeight="1" thickBot="1" x14ac:dyDescent="0.3">
      <c r="A1034" s="60" t="s">
        <v>1733</v>
      </c>
      <c r="B1034" s="61" t="s">
        <v>1734</v>
      </c>
      <c r="C1034" s="59"/>
      <c r="D1034" s="59"/>
    </row>
    <row r="1035" spans="1:4" ht="24.6" customHeight="1" thickBot="1" x14ac:dyDescent="0.3">
      <c r="A1035" s="60" t="s">
        <v>1735</v>
      </c>
      <c r="B1035" s="61" t="s">
        <v>1736</v>
      </c>
      <c r="C1035" s="59"/>
      <c r="D1035" s="59"/>
    </row>
    <row r="1036" spans="1:4" ht="24.6" customHeight="1" thickBot="1" x14ac:dyDescent="0.3">
      <c r="A1036" s="60" t="s">
        <v>1737</v>
      </c>
      <c r="B1036" s="61" t="s">
        <v>1738</v>
      </c>
      <c r="C1036" s="59"/>
      <c r="D1036" s="59"/>
    </row>
    <row r="1037" spans="1:4" ht="24.6" customHeight="1" thickBot="1" x14ac:dyDescent="0.3">
      <c r="A1037" s="60" t="s">
        <v>1739</v>
      </c>
      <c r="B1037" s="61" t="s">
        <v>1740</v>
      </c>
      <c r="C1037" s="59"/>
      <c r="D1037" s="59"/>
    </row>
    <row r="1038" spans="1:4" ht="24.6" customHeight="1" thickBot="1" x14ac:dyDescent="0.3">
      <c r="A1038" s="60" t="s">
        <v>1741</v>
      </c>
      <c r="B1038" s="61" t="s">
        <v>1742</v>
      </c>
      <c r="C1038" s="59"/>
      <c r="D1038" s="59"/>
    </row>
    <row r="1039" spans="1:4" ht="24.6" customHeight="1" thickBot="1" x14ac:dyDescent="0.3">
      <c r="A1039" s="60" t="s">
        <v>1743</v>
      </c>
      <c r="B1039" s="61" t="s">
        <v>1744</v>
      </c>
      <c r="C1039" s="59"/>
      <c r="D1039" s="59"/>
    </row>
    <row r="1040" spans="1:4" ht="24.6" customHeight="1" thickBot="1" x14ac:dyDescent="0.3">
      <c r="A1040" s="60" t="s">
        <v>1745</v>
      </c>
      <c r="B1040" s="61" t="s">
        <v>1746</v>
      </c>
      <c r="C1040" s="59"/>
      <c r="D1040" s="59"/>
    </row>
    <row r="1041" spans="1:4" ht="24.6" customHeight="1" thickBot="1" x14ac:dyDescent="0.3">
      <c r="A1041" s="60" t="s">
        <v>1747</v>
      </c>
      <c r="B1041" s="61" t="s">
        <v>1748</v>
      </c>
      <c r="C1041" s="59"/>
      <c r="D1041" s="59"/>
    </row>
    <row r="1042" spans="1:4" ht="24.6" customHeight="1" thickBot="1" x14ac:dyDescent="0.3">
      <c r="A1042" s="60" t="s">
        <v>1749</v>
      </c>
      <c r="B1042" s="61" t="s">
        <v>1750</v>
      </c>
      <c r="C1042" s="59"/>
      <c r="D1042" s="59"/>
    </row>
    <row r="1043" spans="1:4" ht="24.6" customHeight="1" thickBot="1" x14ac:dyDescent="0.3">
      <c r="A1043" s="60" t="s">
        <v>1751</v>
      </c>
      <c r="B1043" s="61" t="s">
        <v>1752</v>
      </c>
      <c r="C1043" s="59"/>
      <c r="D1043" s="59"/>
    </row>
    <row r="1044" spans="1:4" ht="24.6" customHeight="1" thickBot="1" x14ac:dyDescent="0.3">
      <c r="A1044" s="60" t="s">
        <v>1753</v>
      </c>
      <c r="B1044" s="61" t="s">
        <v>1754</v>
      </c>
      <c r="C1044" s="59"/>
      <c r="D1044" s="59"/>
    </row>
    <row r="1045" spans="1:4" ht="24.6" customHeight="1" thickBot="1" x14ac:dyDescent="0.3">
      <c r="A1045" s="60" t="s">
        <v>1755</v>
      </c>
      <c r="B1045" s="61" t="s">
        <v>1756</v>
      </c>
      <c r="C1045" s="59"/>
      <c r="D1045" s="59"/>
    </row>
    <row r="1046" spans="1:4" ht="24.6" customHeight="1" thickBot="1" x14ac:dyDescent="0.3">
      <c r="A1046" s="60" t="s">
        <v>1757</v>
      </c>
      <c r="B1046" s="61" t="s">
        <v>1758</v>
      </c>
      <c r="C1046" s="59"/>
      <c r="D1046" s="59"/>
    </row>
    <row r="1047" spans="1:4" ht="24.6" customHeight="1" thickBot="1" x14ac:dyDescent="0.3">
      <c r="A1047" s="60" t="s">
        <v>1759</v>
      </c>
      <c r="B1047" s="61" t="s">
        <v>1760</v>
      </c>
      <c r="C1047" s="59"/>
      <c r="D1047" s="59"/>
    </row>
    <row r="1048" spans="1:4" ht="24.6" customHeight="1" thickBot="1" x14ac:dyDescent="0.3">
      <c r="A1048" s="60" t="s">
        <v>1761</v>
      </c>
      <c r="B1048" s="61" t="s">
        <v>1762</v>
      </c>
      <c r="C1048" s="59"/>
      <c r="D1048" s="59"/>
    </row>
    <row r="1049" spans="1:4" ht="24.6" customHeight="1" thickBot="1" x14ac:dyDescent="0.3">
      <c r="A1049" s="785" t="s">
        <v>1763</v>
      </c>
      <c r="B1049" s="786"/>
      <c r="C1049" s="59"/>
      <c r="D1049" s="59"/>
    </row>
    <row r="1050" spans="1:4" ht="24.6" customHeight="1" thickBot="1" x14ac:dyDescent="0.3">
      <c r="A1050" s="60" t="s">
        <v>1764</v>
      </c>
      <c r="B1050" s="61" t="s">
        <v>1765</v>
      </c>
      <c r="C1050" s="59"/>
      <c r="D1050" s="59"/>
    </row>
    <row r="1051" spans="1:4" ht="24.6" customHeight="1" thickBot="1" x14ac:dyDescent="0.3">
      <c r="A1051" s="60" t="s">
        <v>1766</v>
      </c>
      <c r="B1051" s="61" t="s">
        <v>1767</v>
      </c>
      <c r="C1051" s="59"/>
      <c r="D1051" s="59"/>
    </row>
    <row r="1052" spans="1:4" ht="24.6" customHeight="1" thickBot="1" x14ac:dyDescent="0.3">
      <c r="A1052" s="60" t="s">
        <v>1768</v>
      </c>
      <c r="B1052" s="61" t="s">
        <v>1769</v>
      </c>
      <c r="C1052" s="59"/>
      <c r="D1052" s="59"/>
    </row>
    <row r="1053" spans="1:4" ht="24.6" customHeight="1" thickBot="1" x14ac:dyDescent="0.3">
      <c r="A1053" s="60" t="s">
        <v>1770</v>
      </c>
      <c r="B1053" s="61" t="s">
        <v>1771</v>
      </c>
      <c r="C1053" s="59"/>
      <c r="D1053" s="59"/>
    </row>
    <row r="1054" spans="1:4" ht="24.6" customHeight="1" thickBot="1" x14ac:dyDescent="0.3">
      <c r="A1054" s="60" t="s">
        <v>1772</v>
      </c>
      <c r="B1054" s="61" t="s">
        <v>1773</v>
      </c>
      <c r="C1054" s="59"/>
      <c r="D1054" s="59"/>
    </row>
    <row r="1055" spans="1:4" ht="24.6" customHeight="1" thickBot="1" x14ac:dyDescent="0.3">
      <c r="A1055" s="60" t="s">
        <v>1774</v>
      </c>
      <c r="B1055" s="61" t="s">
        <v>1775</v>
      </c>
      <c r="C1055" s="59"/>
      <c r="D1055" s="59"/>
    </row>
    <row r="1056" spans="1:4" ht="24.6" customHeight="1" thickBot="1" x14ac:dyDescent="0.3">
      <c r="A1056" s="785" t="s">
        <v>1776</v>
      </c>
      <c r="B1056" s="786"/>
      <c r="C1056" s="59"/>
      <c r="D1056" s="59"/>
    </row>
    <row r="1057" spans="1:4" ht="24.6" customHeight="1" thickBot="1" x14ac:dyDescent="0.3">
      <c r="A1057" s="60" t="s">
        <v>1777</v>
      </c>
      <c r="B1057" s="61" t="s">
        <v>1778</v>
      </c>
      <c r="C1057" s="59"/>
      <c r="D1057" s="59"/>
    </row>
    <row r="1058" spans="1:4" ht="24.6" customHeight="1" thickBot="1" x14ac:dyDescent="0.3">
      <c r="A1058" s="60" t="s">
        <v>1779</v>
      </c>
      <c r="B1058" s="61" t="s">
        <v>1780</v>
      </c>
      <c r="C1058" s="59"/>
      <c r="D1058" s="59"/>
    </row>
    <row r="1059" spans="1:4" ht="24.6" customHeight="1" thickBot="1" x14ac:dyDescent="0.3">
      <c r="A1059" s="60" t="s">
        <v>1781</v>
      </c>
      <c r="B1059" s="61" t="s">
        <v>1782</v>
      </c>
      <c r="C1059" s="59"/>
      <c r="D1059" s="59"/>
    </row>
    <row r="1060" spans="1:4" ht="24.6" customHeight="1" thickBot="1" x14ac:dyDescent="0.3">
      <c r="A1060" s="60" t="s">
        <v>1783</v>
      </c>
      <c r="B1060" s="61" t="s">
        <v>1784</v>
      </c>
      <c r="C1060" s="59"/>
      <c r="D1060" s="59"/>
    </row>
    <row r="1061" spans="1:4" ht="24.6" customHeight="1" thickBot="1" x14ac:dyDescent="0.3">
      <c r="A1061" s="60" t="s">
        <v>1785</v>
      </c>
      <c r="B1061" s="61" t="s">
        <v>1786</v>
      </c>
      <c r="C1061" s="59"/>
      <c r="D1061" s="59"/>
    </row>
    <row r="1062" spans="1:4" ht="24.6" customHeight="1" thickBot="1" x14ac:dyDescent="0.3">
      <c r="A1062" s="60" t="s">
        <v>1787</v>
      </c>
      <c r="B1062" s="61" t="s">
        <v>1788</v>
      </c>
      <c r="C1062" s="59"/>
      <c r="D1062" s="59"/>
    </row>
    <row r="1063" spans="1:4" ht="24.6" customHeight="1" thickBot="1" x14ac:dyDescent="0.3">
      <c r="A1063" s="60" t="s">
        <v>1789</v>
      </c>
      <c r="B1063" s="61" t="s">
        <v>1790</v>
      </c>
      <c r="C1063" s="59"/>
      <c r="D1063" s="59"/>
    </row>
    <row r="1064" spans="1:4" ht="24.6" customHeight="1" thickBot="1" x14ac:dyDescent="0.3">
      <c r="A1064" s="60" t="s">
        <v>1791</v>
      </c>
      <c r="B1064" s="61" t="s">
        <v>1792</v>
      </c>
      <c r="C1064" s="59"/>
      <c r="D1064" s="59"/>
    </row>
    <row r="1065" spans="1:4" ht="24.6" customHeight="1" thickBot="1" x14ac:dyDescent="0.3">
      <c r="A1065" s="60" t="s">
        <v>1793</v>
      </c>
      <c r="B1065" s="61" t="s">
        <v>1794</v>
      </c>
      <c r="C1065" s="59"/>
      <c r="D1065" s="59"/>
    </row>
    <row r="1066" spans="1:4" ht="24.6" customHeight="1" thickBot="1" x14ac:dyDescent="0.3">
      <c r="A1066" s="60" t="s">
        <v>1795</v>
      </c>
      <c r="B1066" s="61" t="s">
        <v>1796</v>
      </c>
      <c r="C1066" s="59"/>
      <c r="D1066" s="59"/>
    </row>
    <row r="1067" spans="1:4" ht="24.6" customHeight="1" thickBot="1" x14ac:dyDescent="0.3">
      <c r="A1067" s="60" t="s">
        <v>1797</v>
      </c>
      <c r="B1067" s="61" t="s">
        <v>1798</v>
      </c>
      <c r="C1067" s="59"/>
      <c r="D1067" s="59"/>
    </row>
    <row r="1068" spans="1:4" ht="24.6" customHeight="1" thickBot="1" x14ac:dyDescent="0.3">
      <c r="A1068" s="60" t="s">
        <v>1799</v>
      </c>
      <c r="B1068" s="61" t="s">
        <v>1800</v>
      </c>
      <c r="C1068" s="59"/>
      <c r="D1068" s="59"/>
    </row>
    <row r="1069" spans="1:4" ht="24.6" customHeight="1" thickBot="1" x14ac:dyDescent="0.3">
      <c r="A1069" s="60" t="s">
        <v>1801</v>
      </c>
      <c r="B1069" s="61" t="s">
        <v>1802</v>
      </c>
      <c r="C1069" s="59"/>
      <c r="D1069" s="59"/>
    </row>
    <row r="1070" spans="1:4" ht="24.6" customHeight="1" thickBot="1" x14ac:dyDescent="0.3">
      <c r="A1070" s="60" t="s">
        <v>1803</v>
      </c>
      <c r="B1070" s="61" t="s">
        <v>1804</v>
      </c>
      <c r="C1070" s="59"/>
      <c r="D1070" s="59"/>
    </row>
    <row r="1071" spans="1:4" ht="24.6" customHeight="1" thickBot="1" x14ac:dyDescent="0.3">
      <c r="A1071" s="60" t="s">
        <v>1805</v>
      </c>
      <c r="B1071" s="61" t="s">
        <v>1806</v>
      </c>
      <c r="C1071" s="59"/>
      <c r="D1071" s="59"/>
    </row>
    <row r="1072" spans="1:4" ht="24.6" customHeight="1" thickBot="1" x14ac:dyDescent="0.3">
      <c r="A1072" s="60" t="s">
        <v>1807</v>
      </c>
      <c r="B1072" s="61" t="s">
        <v>1808</v>
      </c>
      <c r="C1072" s="59"/>
      <c r="D1072" s="59"/>
    </row>
    <row r="1073" spans="1:4" ht="24.6" customHeight="1" thickBot="1" x14ac:dyDescent="0.3">
      <c r="A1073" s="60" t="s">
        <v>1809</v>
      </c>
      <c r="B1073" s="61" t="s">
        <v>1810</v>
      </c>
      <c r="C1073" s="59"/>
      <c r="D1073" s="59"/>
    </row>
    <row r="1074" spans="1:4" ht="24.6" customHeight="1" thickBot="1" x14ac:dyDescent="0.3">
      <c r="A1074" s="60" t="s">
        <v>1811</v>
      </c>
      <c r="B1074" s="61" t="s">
        <v>1812</v>
      </c>
      <c r="C1074" s="59"/>
      <c r="D1074" s="59"/>
    </row>
    <row r="1075" spans="1:4" ht="24.6" customHeight="1" thickBot="1" x14ac:dyDescent="0.3">
      <c r="A1075" s="60" t="s">
        <v>1813</v>
      </c>
      <c r="B1075" s="61" t="s">
        <v>1814</v>
      </c>
      <c r="C1075" s="59"/>
      <c r="D1075" s="59"/>
    </row>
    <row r="1076" spans="1:4" ht="24.6" customHeight="1" thickBot="1" x14ac:dyDescent="0.3">
      <c r="A1076" s="60" t="s">
        <v>1815</v>
      </c>
      <c r="B1076" s="61" t="s">
        <v>1816</v>
      </c>
      <c r="C1076" s="59"/>
      <c r="D1076" s="59"/>
    </row>
    <row r="1077" spans="1:4" ht="24.6" customHeight="1" thickBot="1" x14ac:dyDescent="0.3">
      <c r="A1077" s="60" t="s">
        <v>1817</v>
      </c>
      <c r="B1077" s="61" t="s">
        <v>1818</v>
      </c>
      <c r="C1077" s="59"/>
      <c r="D1077" s="59"/>
    </row>
    <row r="1078" spans="1:4" ht="24.6" customHeight="1" thickBot="1" x14ac:dyDescent="0.3">
      <c r="A1078" s="60" t="s">
        <v>1819</v>
      </c>
      <c r="B1078" s="61" t="s">
        <v>1820</v>
      </c>
      <c r="C1078" s="59"/>
      <c r="D1078" s="59"/>
    </row>
    <row r="1079" spans="1:4" ht="24.6" customHeight="1" thickBot="1" x14ac:dyDescent="0.3">
      <c r="A1079" s="60" t="s">
        <v>1821</v>
      </c>
      <c r="B1079" s="61" t="s">
        <v>1822</v>
      </c>
      <c r="C1079" s="59"/>
      <c r="D1079" s="59"/>
    </row>
    <row r="1080" spans="1:4" ht="24.6" customHeight="1" thickBot="1" x14ac:dyDescent="0.3">
      <c r="A1080" s="60" t="s">
        <v>1823</v>
      </c>
      <c r="B1080" s="61" t="s">
        <v>1824</v>
      </c>
      <c r="C1080" s="59"/>
      <c r="D1080" s="59"/>
    </row>
    <row r="1081" spans="1:4" ht="24.6" customHeight="1" thickBot="1" x14ac:dyDescent="0.3">
      <c r="A1081" s="60" t="s">
        <v>1825</v>
      </c>
      <c r="B1081" s="61" t="s">
        <v>1826</v>
      </c>
      <c r="C1081" s="59"/>
      <c r="D1081" s="59"/>
    </row>
    <row r="1082" spans="1:4" ht="24.6" customHeight="1" thickBot="1" x14ac:dyDescent="0.3">
      <c r="A1082" s="60" t="s">
        <v>1827</v>
      </c>
      <c r="B1082" s="61" t="s">
        <v>1828</v>
      </c>
      <c r="C1082" s="59"/>
      <c r="D1082" s="59"/>
    </row>
    <row r="1083" spans="1:4" ht="24.6" customHeight="1" thickBot="1" x14ac:dyDescent="0.3">
      <c r="A1083" s="60" t="s">
        <v>1829</v>
      </c>
      <c r="B1083" s="61" t="s">
        <v>1830</v>
      </c>
      <c r="C1083" s="59"/>
      <c r="D1083" s="59"/>
    </row>
    <row r="1084" spans="1:4" ht="24.6" customHeight="1" thickBot="1" x14ac:dyDescent="0.3">
      <c r="A1084" s="785" t="s">
        <v>1831</v>
      </c>
      <c r="B1084" s="786"/>
      <c r="C1084" s="59"/>
      <c r="D1084" s="59"/>
    </row>
    <row r="1085" spans="1:4" ht="24.6" customHeight="1" thickBot="1" x14ac:dyDescent="0.3">
      <c r="A1085" s="60" t="s">
        <v>1832</v>
      </c>
      <c r="B1085" s="61" t="s">
        <v>1833</v>
      </c>
      <c r="C1085" s="59"/>
      <c r="D1085" s="59"/>
    </row>
    <row r="1086" spans="1:4" ht="24.6" customHeight="1" thickBot="1" x14ac:dyDescent="0.3">
      <c r="A1086" s="60" t="s">
        <v>1834</v>
      </c>
      <c r="B1086" s="61" t="s">
        <v>1835</v>
      </c>
      <c r="C1086" s="59"/>
      <c r="D1086" s="59"/>
    </row>
    <row r="1087" spans="1:4" ht="24.6" customHeight="1" thickBot="1" x14ac:dyDescent="0.3">
      <c r="A1087" s="60" t="s">
        <v>1836</v>
      </c>
      <c r="B1087" s="61" t="s">
        <v>1837</v>
      </c>
      <c r="C1087" s="59"/>
      <c r="D1087" s="59"/>
    </row>
    <row r="1088" spans="1:4" ht="24.6" customHeight="1" thickBot="1" x14ac:dyDescent="0.3">
      <c r="A1088" s="60" t="s">
        <v>1838</v>
      </c>
      <c r="B1088" s="61" t="s">
        <v>1839</v>
      </c>
      <c r="C1088" s="59"/>
      <c r="D1088" s="59"/>
    </row>
    <row r="1089" spans="1:4" ht="24.6" customHeight="1" thickBot="1" x14ac:dyDescent="0.3">
      <c r="A1089" s="60" t="s">
        <v>1840</v>
      </c>
      <c r="B1089" s="61" t="s">
        <v>1841</v>
      </c>
      <c r="C1089" s="59"/>
      <c r="D1089" s="59"/>
    </row>
    <row r="1090" spans="1:4" ht="24.6" customHeight="1" thickBot="1" x14ac:dyDescent="0.3">
      <c r="A1090" s="60" t="s">
        <v>1842</v>
      </c>
      <c r="B1090" s="61" t="s">
        <v>1843</v>
      </c>
      <c r="C1090" s="59"/>
      <c r="D1090" s="59"/>
    </row>
    <row r="1091" spans="1:4" ht="24.6" customHeight="1" thickBot="1" x14ac:dyDescent="0.3">
      <c r="A1091" s="785" t="s">
        <v>1844</v>
      </c>
      <c r="B1091" s="786"/>
      <c r="C1091" s="59"/>
      <c r="D1091" s="59"/>
    </row>
    <row r="1092" spans="1:4" ht="24.6" customHeight="1" thickBot="1" x14ac:dyDescent="0.3">
      <c r="A1092" s="60" t="s">
        <v>1845</v>
      </c>
      <c r="B1092" s="61" t="s">
        <v>1846</v>
      </c>
      <c r="C1092" s="59"/>
      <c r="D1092" s="59"/>
    </row>
    <row r="1093" spans="1:4" ht="24.6" customHeight="1" thickBot="1" x14ac:dyDescent="0.3">
      <c r="A1093" s="60" t="s">
        <v>1847</v>
      </c>
      <c r="B1093" s="61" t="s">
        <v>1848</v>
      </c>
      <c r="C1093" s="59"/>
      <c r="D1093" s="59"/>
    </row>
    <row r="1094" spans="1:4" ht="24.6" customHeight="1" thickBot="1" x14ac:dyDescent="0.3">
      <c r="A1094" s="60" t="s">
        <v>1849</v>
      </c>
      <c r="B1094" s="61" t="s">
        <v>1850</v>
      </c>
      <c r="C1094" s="59"/>
      <c r="D1094" s="59"/>
    </row>
    <row r="1095" spans="1:4" ht="24.6" customHeight="1" thickBot="1" x14ac:dyDescent="0.3">
      <c r="A1095" s="60" t="s">
        <v>1851</v>
      </c>
      <c r="B1095" s="61" t="s">
        <v>1852</v>
      </c>
      <c r="C1095" s="59"/>
      <c r="D1095" s="59"/>
    </row>
    <row r="1096" spans="1:4" ht="24.6" customHeight="1" thickBot="1" x14ac:dyDescent="0.3">
      <c r="A1096" s="60" t="s">
        <v>1853</v>
      </c>
      <c r="B1096" s="61" t="s">
        <v>1854</v>
      </c>
      <c r="C1096" s="59"/>
      <c r="D1096" s="59"/>
    </row>
    <row r="1097" spans="1:4" ht="24.6" customHeight="1" thickBot="1" x14ac:dyDescent="0.3">
      <c r="A1097" s="60" t="s">
        <v>1855</v>
      </c>
      <c r="B1097" s="61" t="s">
        <v>1856</v>
      </c>
      <c r="C1097" s="59"/>
      <c r="D1097" s="59"/>
    </row>
    <row r="1098" spans="1:4" ht="24.6" customHeight="1" thickBot="1" x14ac:dyDescent="0.3">
      <c r="A1098" s="785" t="s">
        <v>1857</v>
      </c>
      <c r="B1098" s="786"/>
      <c r="C1098" s="59"/>
      <c r="D1098" s="59"/>
    </row>
    <row r="1099" spans="1:4" ht="24.6" customHeight="1" thickBot="1" x14ac:dyDescent="0.3">
      <c r="A1099" s="60" t="s">
        <v>1858</v>
      </c>
      <c r="B1099" s="61" t="s">
        <v>1859</v>
      </c>
      <c r="C1099" s="59"/>
      <c r="D1099" s="59"/>
    </row>
    <row r="1100" spans="1:4" ht="24.6" customHeight="1" thickBot="1" x14ac:dyDescent="0.3">
      <c r="A1100" s="60" t="s">
        <v>1860</v>
      </c>
      <c r="B1100" s="61" t="s">
        <v>1861</v>
      </c>
      <c r="C1100" s="59"/>
      <c r="D1100" s="59"/>
    </row>
    <row r="1101" spans="1:4" ht="24.6" customHeight="1" thickBot="1" x14ac:dyDescent="0.3">
      <c r="A1101" s="785" t="s">
        <v>1101</v>
      </c>
      <c r="B1101" s="786"/>
      <c r="C1101" s="59"/>
      <c r="D1101" s="59"/>
    </row>
    <row r="1102" spans="1:4" ht="24.6" customHeight="1" thickBot="1" x14ac:dyDescent="0.3">
      <c r="A1102" s="60" t="s">
        <v>1862</v>
      </c>
      <c r="B1102" s="61" t="s">
        <v>1863</v>
      </c>
      <c r="C1102" s="59"/>
      <c r="D1102" s="59"/>
    </row>
    <row r="1103" spans="1:4" ht="24.6" customHeight="1" thickBot="1" x14ac:dyDescent="0.3">
      <c r="A1103" s="60" t="s">
        <v>1864</v>
      </c>
      <c r="B1103" s="61" t="s">
        <v>1865</v>
      </c>
      <c r="C1103" s="59"/>
      <c r="D1103" s="59"/>
    </row>
    <row r="1104" spans="1:4" ht="24.6" customHeight="1" thickBot="1" x14ac:dyDescent="0.3">
      <c r="A1104" s="60" t="s">
        <v>1866</v>
      </c>
      <c r="B1104" s="61" t="s">
        <v>1667</v>
      </c>
      <c r="C1104" s="59"/>
      <c r="D1104" s="59"/>
    </row>
    <row r="1105" spans="1:4" ht="24.6" customHeight="1" thickBot="1" x14ac:dyDescent="0.3">
      <c r="A1105" s="60" t="s">
        <v>1867</v>
      </c>
      <c r="B1105" s="61" t="s">
        <v>1856</v>
      </c>
      <c r="C1105" s="59"/>
      <c r="D1105" s="59"/>
    </row>
    <row r="1106" spans="1:4" ht="24.6" customHeight="1" thickBot="1" x14ac:dyDescent="0.3">
      <c r="A1106" s="785" t="s">
        <v>1868</v>
      </c>
      <c r="B1106" s="786"/>
      <c r="C1106" s="59"/>
      <c r="D1106" s="59"/>
    </row>
    <row r="1107" spans="1:4" ht="24.6" customHeight="1" thickBot="1" x14ac:dyDescent="0.3">
      <c r="A1107" s="60" t="s">
        <v>1869</v>
      </c>
      <c r="B1107" s="61" t="s">
        <v>1065</v>
      </c>
      <c r="C1107" s="59"/>
      <c r="D1107" s="59"/>
    </row>
    <row r="1108" spans="1:4" ht="24.6" customHeight="1" thickBot="1" x14ac:dyDescent="0.3">
      <c r="A1108" s="60" t="s">
        <v>1870</v>
      </c>
      <c r="B1108" s="61" t="s">
        <v>1069</v>
      </c>
      <c r="C1108" s="59"/>
      <c r="D1108" s="59"/>
    </row>
    <row r="1109" spans="1:4" ht="24.6" customHeight="1" thickBot="1" x14ac:dyDescent="0.3">
      <c r="A1109" s="60" t="s">
        <v>1871</v>
      </c>
      <c r="B1109" s="61" t="s">
        <v>1872</v>
      </c>
      <c r="C1109" s="59"/>
      <c r="D1109" s="59"/>
    </row>
    <row r="1110" spans="1:4" ht="24.6" customHeight="1" thickBot="1" x14ac:dyDescent="0.3">
      <c r="A1110" s="60" t="s">
        <v>1873</v>
      </c>
      <c r="B1110" s="61" t="s">
        <v>1874</v>
      </c>
      <c r="C1110" s="59"/>
      <c r="D1110" s="59"/>
    </row>
    <row r="1111" spans="1:4" ht="24.6" customHeight="1" thickBot="1" x14ac:dyDescent="0.3">
      <c r="A1111" s="60" t="s">
        <v>1875</v>
      </c>
      <c r="B1111" s="61" t="s">
        <v>1876</v>
      </c>
      <c r="C1111" s="59"/>
      <c r="D1111" s="59"/>
    </row>
    <row r="1112" spans="1:4" ht="24.6" customHeight="1" thickBot="1" x14ac:dyDescent="0.3">
      <c r="A1112" s="60" t="s">
        <v>1877</v>
      </c>
      <c r="B1112" s="61" t="s">
        <v>1075</v>
      </c>
      <c r="C1112" s="59"/>
      <c r="D1112" s="59"/>
    </row>
    <row r="1113" spans="1:4" ht="24.6" customHeight="1" thickBot="1" x14ac:dyDescent="0.3">
      <c r="A1113" s="60" t="s">
        <v>1878</v>
      </c>
      <c r="B1113" s="61" t="s">
        <v>1879</v>
      </c>
      <c r="C1113" s="59"/>
      <c r="D1113" s="59"/>
    </row>
    <row r="1114" spans="1:4" ht="24.6" customHeight="1" thickBot="1" x14ac:dyDescent="0.3">
      <c r="A1114" s="60" t="s">
        <v>1880</v>
      </c>
      <c r="B1114" s="61" t="s">
        <v>1370</v>
      </c>
      <c r="C1114" s="59"/>
      <c r="D1114" s="59"/>
    </row>
    <row r="1115" spans="1:4" ht="24.6" customHeight="1" thickBot="1" x14ac:dyDescent="0.3">
      <c r="A1115" s="60" t="s">
        <v>1881</v>
      </c>
      <c r="B1115" s="61" t="s">
        <v>1882</v>
      </c>
      <c r="C1115" s="59"/>
      <c r="D1115" s="59"/>
    </row>
    <row r="1116" spans="1:4" ht="24.6" customHeight="1" thickBot="1" x14ac:dyDescent="0.3">
      <c r="A1116" s="60" t="s">
        <v>1883</v>
      </c>
      <c r="B1116" s="61" t="s">
        <v>1884</v>
      </c>
      <c r="C1116" s="59"/>
      <c r="D1116" s="59"/>
    </row>
    <row r="1117" spans="1:4" ht="24.6" customHeight="1" thickBot="1" x14ac:dyDescent="0.3">
      <c r="A1117" s="788" t="s">
        <v>1885</v>
      </c>
      <c r="B1117" s="789"/>
      <c r="C1117" s="59"/>
      <c r="D1117" s="59"/>
    </row>
    <row r="1118" spans="1:4" ht="24.6" customHeight="1" thickBot="1" x14ac:dyDescent="0.3">
      <c r="A1118" s="785" t="s">
        <v>1886</v>
      </c>
      <c r="B1118" s="786"/>
      <c r="C1118" s="59"/>
      <c r="D1118" s="59"/>
    </row>
    <row r="1119" spans="1:4" ht="24.6" customHeight="1" thickBot="1" x14ac:dyDescent="0.3">
      <c r="A1119" s="60" t="s">
        <v>1887</v>
      </c>
      <c r="B1119" s="61" t="s">
        <v>1063</v>
      </c>
      <c r="C1119" s="59"/>
      <c r="D1119" s="59"/>
    </row>
    <row r="1120" spans="1:4" ht="24.6" customHeight="1" thickBot="1" x14ac:dyDescent="0.3">
      <c r="A1120" s="60" t="s">
        <v>1888</v>
      </c>
      <c r="B1120" s="61" t="s">
        <v>1889</v>
      </c>
      <c r="C1120" s="59"/>
      <c r="D1120" s="59"/>
    </row>
    <row r="1121" spans="1:4" ht="24.6" customHeight="1" thickBot="1" x14ac:dyDescent="0.3">
      <c r="A1121" s="60" t="s">
        <v>1890</v>
      </c>
      <c r="B1121" s="61" t="s">
        <v>1891</v>
      </c>
      <c r="C1121" s="59"/>
      <c r="D1121" s="59"/>
    </row>
    <row r="1122" spans="1:4" ht="24.6" customHeight="1" thickBot="1" x14ac:dyDescent="0.3">
      <c r="A1122" s="60" t="s">
        <v>1892</v>
      </c>
      <c r="B1122" s="61" t="s">
        <v>1065</v>
      </c>
      <c r="C1122" s="59"/>
      <c r="D1122" s="59"/>
    </row>
    <row r="1123" spans="1:4" ht="24.6" customHeight="1" thickBot="1" x14ac:dyDescent="0.3">
      <c r="A1123" s="60" t="s">
        <v>1893</v>
      </c>
      <c r="B1123" s="61" t="s">
        <v>1067</v>
      </c>
      <c r="C1123" s="59"/>
      <c r="D1123" s="59"/>
    </row>
    <row r="1124" spans="1:4" ht="24.6" customHeight="1" thickBot="1" x14ac:dyDescent="0.3">
      <c r="A1124" s="60" t="s">
        <v>1894</v>
      </c>
      <c r="B1124" s="61" t="s">
        <v>1069</v>
      </c>
      <c r="C1124" s="59"/>
      <c r="D1124" s="59"/>
    </row>
    <row r="1125" spans="1:4" ht="24.6" customHeight="1" thickBot="1" x14ac:dyDescent="0.3">
      <c r="A1125" s="60" t="s">
        <v>1895</v>
      </c>
      <c r="B1125" s="61" t="s">
        <v>1262</v>
      </c>
      <c r="C1125" s="59"/>
      <c r="D1125" s="59"/>
    </row>
    <row r="1126" spans="1:4" ht="24.6" customHeight="1" thickBot="1" x14ac:dyDescent="0.3">
      <c r="A1126" s="60" t="s">
        <v>1896</v>
      </c>
      <c r="B1126" s="61" t="s">
        <v>1365</v>
      </c>
      <c r="C1126" s="59"/>
      <c r="D1126" s="59"/>
    </row>
    <row r="1127" spans="1:4" ht="24.6" customHeight="1" thickBot="1" x14ac:dyDescent="0.3">
      <c r="A1127" s="60" t="s">
        <v>1897</v>
      </c>
      <c r="B1127" s="61" t="s">
        <v>1077</v>
      </c>
      <c r="C1127" s="59"/>
      <c r="D1127" s="59"/>
    </row>
    <row r="1128" spans="1:4" ht="24.6" customHeight="1" thickBot="1" x14ac:dyDescent="0.3">
      <c r="A1128" s="60" t="s">
        <v>1898</v>
      </c>
      <c r="B1128" s="61" t="s">
        <v>1075</v>
      </c>
      <c r="C1128" s="59"/>
      <c r="D1128" s="59"/>
    </row>
    <row r="1129" spans="1:4" ht="24.6" customHeight="1" thickBot="1" x14ac:dyDescent="0.3">
      <c r="A1129" s="60" t="s">
        <v>1899</v>
      </c>
      <c r="B1129" s="61" t="s">
        <v>1370</v>
      </c>
      <c r="C1129" s="59"/>
      <c r="D1129" s="59"/>
    </row>
    <row r="1130" spans="1:4" ht="24.6" customHeight="1" thickBot="1" x14ac:dyDescent="0.3">
      <c r="A1130" s="60" t="s">
        <v>1900</v>
      </c>
      <c r="B1130" s="61" t="s">
        <v>1269</v>
      </c>
      <c r="C1130" s="59"/>
      <c r="D1130" s="59"/>
    </row>
    <row r="1131" spans="1:4" ht="24.6" customHeight="1" thickBot="1" x14ac:dyDescent="0.3">
      <c r="A1131" s="60" t="s">
        <v>1901</v>
      </c>
      <c r="B1131" s="61" t="s">
        <v>1080</v>
      </c>
      <c r="C1131" s="59"/>
      <c r="D1131" s="59"/>
    </row>
    <row r="1132" spans="1:4" ht="24.6" customHeight="1" thickBot="1" x14ac:dyDescent="0.3">
      <c r="A1132" s="60" t="s">
        <v>1902</v>
      </c>
      <c r="B1132" s="61" t="s">
        <v>1685</v>
      </c>
      <c r="C1132" s="59"/>
      <c r="D1132" s="59"/>
    </row>
    <row r="1133" spans="1:4" ht="24.6" customHeight="1" thickBot="1" x14ac:dyDescent="0.3">
      <c r="A1133" s="785" t="s">
        <v>1085</v>
      </c>
      <c r="B1133" s="786"/>
      <c r="C1133" s="59"/>
      <c r="D1133" s="59"/>
    </row>
    <row r="1134" spans="1:4" ht="24.6" customHeight="1" thickBot="1" x14ac:dyDescent="0.3">
      <c r="A1134" s="60" t="s">
        <v>1903</v>
      </c>
      <c r="B1134" s="61" t="s">
        <v>179</v>
      </c>
      <c r="C1134" s="59"/>
      <c r="D1134" s="59"/>
    </row>
    <row r="1135" spans="1:4" ht="24.6" customHeight="1" thickBot="1" x14ac:dyDescent="0.3">
      <c r="A1135" s="60" t="s">
        <v>1904</v>
      </c>
      <c r="B1135" s="61" t="s">
        <v>1088</v>
      </c>
      <c r="C1135" s="59"/>
      <c r="D1135" s="59"/>
    </row>
    <row r="1136" spans="1:4" ht="24.6" customHeight="1" thickBot="1" x14ac:dyDescent="0.3">
      <c r="A1136" s="60" t="s">
        <v>1905</v>
      </c>
      <c r="B1136" s="61" t="s">
        <v>1090</v>
      </c>
      <c r="C1136" s="59"/>
      <c r="D1136" s="59"/>
    </row>
    <row r="1137" spans="1:4" ht="24.6" customHeight="1" thickBot="1" x14ac:dyDescent="0.3">
      <c r="A1137" s="60" t="s">
        <v>1906</v>
      </c>
      <c r="B1137" s="61" t="s">
        <v>183</v>
      </c>
      <c r="C1137" s="59"/>
      <c r="D1137" s="59"/>
    </row>
    <row r="1138" spans="1:4" ht="24.6" customHeight="1" thickBot="1" x14ac:dyDescent="0.3">
      <c r="A1138" s="60" t="s">
        <v>1907</v>
      </c>
      <c r="B1138" s="61" t="s">
        <v>185</v>
      </c>
      <c r="C1138" s="59"/>
      <c r="D1138" s="59"/>
    </row>
    <row r="1139" spans="1:4" ht="24.6" customHeight="1" thickBot="1" x14ac:dyDescent="0.3">
      <c r="A1139" s="60" t="s">
        <v>1908</v>
      </c>
      <c r="B1139" s="61" t="s">
        <v>187</v>
      </c>
      <c r="C1139" s="59"/>
      <c r="D1139" s="59"/>
    </row>
    <row r="1140" spans="1:4" ht="24.6" customHeight="1" thickBot="1" x14ac:dyDescent="0.3">
      <c r="A1140" s="60" t="s">
        <v>1909</v>
      </c>
      <c r="B1140" s="61" t="s">
        <v>189</v>
      </c>
      <c r="C1140" s="59"/>
      <c r="D1140" s="59"/>
    </row>
    <row r="1141" spans="1:4" ht="24.6" customHeight="1" thickBot="1" x14ac:dyDescent="0.3">
      <c r="A1141" s="60" t="s">
        <v>1910</v>
      </c>
      <c r="B1141" s="61" t="s">
        <v>150</v>
      </c>
      <c r="C1141" s="59"/>
      <c r="D1141" s="59"/>
    </row>
    <row r="1142" spans="1:4" ht="24.6" customHeight="1" thickBot="1" x14ac:dyDescent="0.3">
      <c r="A1142" s="785" t="s">
        <v>1911</v>
      </c>
      <c r="B1142" s="786"/>
      <c r="C1142" s="59"/>
      <c r="D1142" s="59"/>
    </row>
    <row r="1143" spans="1:4" ht="24.6" customHeight="1" thickBot="1" x14ac:dyDescent="0.3">
      <c r="A1143" s="785" t="s">
        <v>1912</v>
      </c>
      <c r="B1143" s="786"/>
      <c r="C1143" s="59"/>
      <c r="D1143" s="59"/>
    </row>
    <row r="1144" spans="1:4" ht="24.6" customHeight="1" thickBot="1" x14ac:dyDescent="0.3">
      <c r="A1144" s="60" t="s">
        <v>1913</v>
      </c>
      <c r="B1144" s="61" t="s">
        <v>1889</v>
      </c>
      <c r="C1144" s="59"/>
      <c r="D1144" s="59"/>
    </row>
    <row r="1145" spans="1:4" ht="24.6" customHeight="1" thickBot="1" x14ac:dyDescent="0.3">
      <c r="A1145" s="60" t="s">
        <v>1914</v>
      </c>
      <c r="B1145" s="61" t="s">
        <v>1891</v>
      </c>
      <c r="C1145" s="59"/>
      <c r="D1145" s="59"/>
    </row>
    <row r="1146" spans="1:4" ht="24.6" customHeight="1" thickBot="1" x14ac:dyDescent="0.3">
      <c r="A1146" s="60" t="s">
        <v>1915</v>
      </c>
      <c r="B1146" s="61" t="s">
        <v>1065</v>
      </c>
      <c r="C1146" s="59"/>
      <c r="D1146" s="59"/>
    </row>
    <row r="1147" spans="1:4" ht="24.6" customHeight="1" thickBot="1" x14ac:dyDescent="0.3">
      <c r="A1147" s="60" t="s">
        <v>1916</v>
      </c>
      <c r="B1147" s="61" t="s">
        <v>930</v>
      </c>
      <c r="C1147" s="59"/>
      <c r="D1147" s="59"/>
    </row>
    <row r="1148" spans="1:4" ht="24.6" customHeight="1" thickBot="1" x14ac:dyDescent="0.3">
      <c r="A1148" s="60" t="s">
        <v>1917</v>
      </c>
      <c r="B1148" s="61" t="s">
        <v>1918</v>
      </c>
      <c r="C1148" s="59"/>
      <c r="D1148" s="59"/>
    </row>
    <row r="1149" spans="1:4" ht="24.6" customHeight="1" thickBot="1" x14ac:dyDescent="0.3">
      <c r="A1149" s="60" t="s">
        <v>1919</v>
      </c>
      <c r="B1149" s="61" t="s">
        <v>1920</v>
      </c>
      <c r="C1149" s="59"/>
      <c r="D1149" s="59"/>
    </row>
    <row r="1150" spans="1:4" ht="24.6" customHeight="1" thickBot="1" x14ac:dyDescent="0.3">
      <c r="A1150" s="60" t="s">
        <v>1921</v>
      </c>
      <c r="B1150" s="61" t="s">
        <v>1922</v>
      </c>
      <c r="C1150" s="59"/>
      <c r="D1150" s="59"/>
    </row>
    <row r="1151" spans="1:4" ht="24.6" customHeight="1" thickBot="1" x14ac:dyDescent="0.3">
      <c r="A1151" s="60" t="s">
        <v>1923</v>
      </c>
      <c r="B1151" s="61" t="s">
        <v>1924</v>
      </c>
      <c r="C1151" s="59"/>
      <c r="D1151" s="59"/>
    </row>
    <row r="1152" spans="1:4" ht="24.6" customHeight="1" thickBot="1" x14ac:dyDescent="0.3">
      <c r="A1152" s="60" t="s">
        <v>1925</v>
      </c>
      <c r="B1152" s="61" t="s">
        <v>1077</v>
      </c>
      <c r="C1152" s="59"/>
      <c r="D1152" s="59"/>
    </row>
    <row r="1153" spans="1:4" ht="24.6" customHeight="1" thickBot="1" x14ac:dyDescent="0.3">
      <c r="A1153" s="60" t="s">
        <v>1926</v>
      </c>
      <c r="B1153" s="61" t="s">
        <v>1075</v>
      </c>
      <c r="C1153" s="59"/>
      <c r="D1153" s="59"/>
    </row>
    <row r="1154" spans="1:4" ht="24.6" customHeight="1" thickBot="1" x14ac:dyDescent="0.3">
      <c r="A1154" s="60" t="s">
        <v>1927</v>
      </c>
      <c r="B1154" s="61" t="s">
        <v>1928</v>
      </c>
      <c r="C1154" s="59"/>
      <c r="D1154" s="59"/>
    </row>
    <row r="1155" spans="1:4" ht="24.6" customHeight="1" thickBot="1" x14ac:dyDescent="0.3">
      <c r="A1155" s="60" t="s">
        <v>1929</v>
      </c>
      <c r="B1155" s="61" t="s">
        <v>1685</v>
      </c>
      <c r="C1155" s="59"/>
      <c r="D1155" s="59"/>
    </row>
    <row r="1156" spans="1:4" ht="24.6" customHeight="1" thickBot="1" x14ac:dyDescent="0.3">
      <c r="A1156" s="785" t="s">
        <v>1930</v>
      </c>
      <c r="B1156" s="786"/>
      <c r="C1156" s="59"/>
      <c r="D1156" s="59"/>
    </row>
    <row r="1157" spans="1:4" ht="24.6" customHeight="1" thickBot="1" x14ac:dyDescent="0.3">
      <c r="A1157" s="60" t="s">
        <v>1931</v>
      </c>
      <c r="B1157" s="61" t="s">
        <v>1932</v>
      </c>
      <c r="C1157" s="59"/>
      <c r="D1157" s="59"/>
    </row>
    <row r="1158" spans="1:4" ht="24.6" customHeight="1" thickBot="1" x14ac:dyDescent="0.3">
      <c r="A1158" s="60" t="s">
        <v>1933</v>
      </c>
      <c r="B1158" s="61" t="s">
        <v>1727</v>
      </c>
      <c r="C1158" s="59"/>
      <c r="D1158" s="59"/>
    </row>
    <row r="1159" spans="1:4" ht="24.6" customHeight="1" thickBot="1" x14ac:dyDescent="0.3">
      <c r="A1159" s="60" t="s">
        <v>1934</v>
      </c>
      <c r="B1159" s="61" t="s">
        <v>1935</v>
      </c>
      <c r="C1159" s="59"/>
      <c r="D1159" s="59"/>
    </row>
    <row r="1160" spans="1:4" ht="24.6" customHeight="1" thickBot="1" x14ac:dyDescent="0.3">
      <c r="A1160" s="60" t="s">
        <v>1936</v>
      </c>
      <c r="B1160" s="61" t="s">
        <v>1937</v>
      </c>
      <c r="C1160" s="59"/>
      <c r="D1160" s="59"/>
    </row>
    <row r="1161" spans="1:4" ht="24.6" customHeight="1" thickBot="1" x14ac:dyDescent="0.3">
      <c r="A1161" s="60" t="s">
        <v>1938</v>
      </c>
      <c r="B1161" s="61" t="s">
        <v>1939</v>
      </c>
      <c r="C1161" s="59"/>
      <c r="D1161" s="59"/>
    </row>
    <row r="1162" spans="1:4" ht="24.6" customHeight="1" thickBot="1" x14ac:dyDescent="0.3">
      <c r="A1162" s="60" t="s">
        <v>1940</v>
      </c>
      <c r="B1162" s="61" t="s">
        <v>1941</v>
      </c>
      <c r="C1162" s="59"/>
      <c r="D1162" s="59"/>
    </row>
    <row r="1163" spans="1:4" ht="24.6" customHeight="1" thickBot="1" x14ac:dyDescent="0.3">
      <c r="A1163" s="60" t="s">
        <v>1942</v>
      </c>
      <c r="B1163" s="61" t="s">
        <v>1943</v>
      </c>
      <c r="C1163" s="59"/>
      <c r="D1163" s="59"/>
    </row>
    <row r="1164" spans="1:4" ht="24.6" customHeight="1" thickBot="1" x14ac:dyDescent="0.3">
      <c r="A1164" s="60" t="s">
        <v>1944</v>
      </c>
      <c r="B1164" s="61" t="s">
        <v>1945</v>
      </c>
      <c r="C1164" s="59"/>
      <c r="D1164" s="59"/>
    </row>
    <row r="1165" spans="1:4" ht="24.6" customHeight="1" thickBot="1" x14ac:dyDescent="0.3">
      <c r="A1165" s="60" t="s">
        <v>1946</v>
      </c>
      <c r="B1165" s="61" t="s">
        <v>1947</v>
      </c>
      <c r="C1165" s="59"/>
      <c r="D1165" s="59"/>
    </row>
    <row r="1166" spans="1:4" ht="24.6" customHeight="1" thickBot="1" x14ac:dyDescent="0.3">
      <c r="A1166" s="60" t="s">
        <v>1948</v>
      </c>
      <c r="B1166" s="61" t="s">
        <v>1949</v>
      </c>
      <c r="C1166" s="59"/>
      <c r="D1166" s="59"/>
    </row>
    <row r="1167" spans="1:4" ht="24.6" customHeight="1" thickBot="1" x14ac:dyDescent="0.3">
      <c r="A1167" s="60" t="s">
        <v>1950</v>
      </c>
      <c r="B1167" s="61" t="s">
        <v>1951</v>
      </c>
      <c r="C1167" s="59"/>
      <c r="D1167" s="59"/>
    </row>
    <row r="1168" spans="1:4" ht="24.6" customHeight="1" thickBot="1" x14ac:dyDescent="0.3">
      <c r="A1168" s="60" t="s">
        <v>1952</v>
      </c>
      <c r="B1168" s="61" t="s">
        <v>1953</v>
      </c>
      <c r="C1168" s="59"/>
      <c r="D1168" s="59"/>
    </row>
    <row r="1169" spans="1:4" ht="24.6" customHeight="1" thickBot="1" x14ac:dyDescent="0.3">
      <c r="A1169" s="60" t="s">
        <v>1954</v>
      </c>
      <c r="B1169" s="61" t="s">
        <v>1955</v>
      </c>
      <c r="C1169" s="59"/>
      <c r="D1169" s="59"/>
    </row>
    <row r="1170" spans="1:4" ht="24.6" customHeight="1" thickBot="1" x14ac:dyDescent="0.3">
      <c r="A1170" s="60" t="s">
        <v>1956</v>
      </c>
      <c r="B1170" s="61" t="s">
        <v>1957</v>
      </c>
      <c r="C1170" s="59"/>
      <c r="D1170" s="59"/>
    </row>
    <row r="1171" spans="1:4" ht="24.6" customHeight="1" thickBot="1" x14ac:dyDescent="0.3">
      <c r="A1171" s="60" t="s">
        <v>1958</v>
      </c>
      <c r="B1171" s="61" t="s">
        <v>1959</v>
      </c>
      <c r="C1171" s="59"/>
      <c r="D1171" s="59"/>
    </row>
    <row r="1172" spans="1:4" ht="24.6" customHeight="1" thickBot="1" x14ac:dyDescent="0.3">
      <c r="A1172" s="60" t="s">
        <v>1960</v>
      </c>
      <c r="B1172" s="61" t="s">
        <v>1961</v>
      </c>
      <c r="C1172" s="59"/>
      <c r="D1172" s="59"/>
    </row>
    <row r="1173" spans="1:4" ht="24.6" customHeight="1" thickBot="1" x14ac:dyDescent="0.3">
      <c r="A1173" s="60" t="s">
        <v>1962</v>
      </c>
      <c r="B1173" s="61" t="s">
        <v>1963</v>
      </c>
      <c r="C1173" s="59"/>
      <c r="D1173" s="59"/>
    </row>
    <row r="1174" spans="1:4" ht="24.6" customHeight="1" thickBot="1" x14ac:dyDescent="0.3">
      <c r="A1174" s="60" t="s">
        <v>1964</v>
      </c>
      <c r="B1174" s="61" t="s">
        <v>1965</v>
      </c>
      <c r="C1174" s="59"/>
      <c r="D1174" s="59"/>
    </row>
    <row r="1175" spans="1:4" ht="24.6" customHeight="1" thickBot="1" x14ac:dyDescent="0.3">
      <c r="A1175" s="60" t="s">
        <v>1966</v>
      </c>
      <c r="B1175" s="61" t="s">
        <v>1967</v>
      </c>
      <c r="C1175" s="59"/>
      <c r="D1175" s="59"/>
    </row>
    <row r="1176" spans="1:4" ht="24.6" customHeight="1" thickBot="1" x14ac:dyDescent="0.3">
      <c r="A1176" s="60" t="s">
        <v>1968</v>
      </c>
      <c r="B1176" s="61" t="s">
        <v>1969</v>
      </c>
      <c r="C1176" s="59"/>
      <c r="D1176" s="59"/>
    </row>
    <row r="1177" spans="1:4" ht="24.6" customHeight="1" thickBot="1" x14ac:dyDescent="0.3">
      <c r="A1177" s="60" t="s">
        <v>1970</v>
      </c>
      <c r="B1177" s="61" t="s">
        <v>1505</v>
      </c>
      <c r="C1177" s="59"/>
      <c r="D1177" s="59"/>
    </row>
    <row r="1178" spans="1:4" ht="24.6" customHeight="1" thickBot="1" x14ac:dyDescent="0.3">
      <c r="A1178" s="785" t="s">
        <v>1971</v>
      </c>
      <c r="B1178" s="786"/>
      <c r="C1178" s="59"/>
      <c r="D1178" s="59"/>
    </row>
    <row r="1179" spans="1:4" ht="24.6" customHeight="1" thickBot="1" x14ac:dyDescent="0.3">
      <c r="A1179" s="60" t="s">
        <v>1972</v>
      </c>
      <c r="B1179" s="61" t="s">
        <v>1973</v>
      </c>
      <c r="C1179" s="59"/>
      <c r="D1179" s="59"/>
    </row>
    <row r="1180" spans="1:4" ht="24.6" customHeight="1" thickBot="1" x14ac:dyDescent="0.3">
      <c r="A1180" s="60" t="s">
        <v>1974</v>
      </c>
      <c r="B1180" s="61" t="s">
        <v>1975</v>
      </c>
      <c r="C1180" s="59"/>
      <c r="D1180" s="59"/>
    </row>
    <row r="1181" spans="1:4" ht="24.6" customHeight="1" thickBot="1" x14ac:dyDescent="0.3">
      <c r="A1181" s="60" t="s">
        <v>1976</v>
      </c>
      <c r="B1181" s="61" t="s">
        <v>1977</v>
      </c>
      <c r="C1181" s="59"/>
      <c r="D1181" s="59"/>
    </row>
    <row r="1182" spans="1:4" ht="24.6" customHeight="1" thickBot="1" x14ac:dyDescent="0.3">
      <c r="A1182" s="60" t="s">
        <v>1978</v>
      </c>
      <c r="B1182" s="61" t="s">
        <v>1979</v>
      </c>
      <c r="C1182" s="59"/>
      <c r="D1182" s="59"/>
    </row>
    <row r="1183" spans="1:4" ht="24.6" customHeight="1" thickBot="1" x14ac:dyDescent="0.3">
      <c r="A1183" s="60" t="s">
        <v>1980</v>
      </c>
      <c r="B1183" s="61" t="s">
        <v>1981</v>
      </c>
      <c r="C1183" s="59"/>
      <c r="D1183" s="59"/>
    </row>
    <row r="1184" spans="1:4" ht="24.6" customHeight="1" thickBot="1" x14ac:dyDescent="0.3">
      <c r="A1184" s="60" t="s">
        <v>1982</v>
      </c>
      <c r="B1184" s="61" t="s">
        <v>1731</v>
      </c>
      <c r="C1184" s="59"/>
      <c r="D1184" s="59"/>
    </row>
    <row r="1185" spans="1:4" ht="24.6" customHeight="1" thickBot="1" x14ac:dyDescent="0.3">
      <c r="A1185" s="60" t="s">
        <v>1983</v>
      </c>
      <c r="B1185" s="61" t="s">
        <v>1984</v>
      </c>
      <c r="C1185" s="59"/>
      <c r="D1185" s="59"/>
    </row>
    <row r="1186" spans="1:4" ht="24.6" customHeight="1" thickBot="1" x14ac:dyDescent="0.3">
      <c r="A1186" s="60" t="s">
        <v>1985</v>
      </c>
      <c r="B1186" s="61" t="s">
        <v>1986</v>
      </c>
      <c r="C1186" s="59"/>
      <c r="D1186" s="59"/>
    </row>
    <row r="1187" spans="1:4" ht="24.6" customHeight="1" thickBot="1" x14ac:dyDescent="0.3">
      <c r="A1187" s="60" t="s">
        <v>1987</v>
      </c>
      <c r="B1187" s="61" t="s">
        <v>1988</v>
      </c>
      <c r="C1187" s="59"/>
      <c r="D1187" s="59"/>
    </row>
    <row r="1188" spans="1:4" ht="24.6" customHeight="1" thickBot="1" x14ac:dyDescent="0.3">
      <c r="A1188" s="60" t="s">
        <v>1989</v>
      </c>
      <c r="B1188" s="61" t="s">
        <v>1990</v>
      </c>
      <c r="C1188" s="59"/>
      <c r="D1188" s="59"/>
    </row>
    <row r="1189" spans="1:4" ht="24.6" customHeight="1" thickBot="1" x14ac:dyDescent="0.3">
      <c r="A1189" s="60" t="s">
        <v>1991</v>
      </c>
      <c r="B1189" s="61" t="s">
        <v>1992</v>
      </c>
      <c r="C1189" s="59"/>
      <c r="D1189" s="59"/>
    </row>
    <row r="1190" spans="1:4" ht="24.6" customHeight="1" thickBot="1" x14ac:dyDescent="0.3">
      <c r="A1190" s="60" t="s">
        <v>1993</v>
      </c>
      <c r="B1190" s="61" t="s">
        <v>1994</v>
      </c>
      <c r="C1190" s="59"/>
      <c r="D1190" s="59"/>
    </row>
    <row r="1191" spans="1:4" ht="24.6" customHeight="1" thickBot="1" x14ac:dyDescent="0.3">
      <c r="A1191" s="60" t="s">
        <v>1995</v>
      </c>
      <c r="B1191" s="61" t="s">
        <v>1996</v>
      </c>
      <c r="C1191" s="59"/>
      <c r="D1191" s="59"/>
    </row>
    <row r="1192" spans="1:4" ht="24.6" customHeight="1" thickBot="1" x14ac:dyDescent="0.3">
      <c r="A1192" s="60" t="s">
        <v>1997</v>
      </c>
      <c r="B1192" s="61" t="s">
        <v>1998</v>
      </c>
      <c r="C1192" s="59"/>
      <c r="D1192" s="59"/>
    </row>
    <row r="1193" spans="1:4" ht="24.6" customHeight="1" thickBot="1" x14ac:dyDescent="0.3">
      <c r="A1193" s="60" t="s">
        <v>1999</v>
      </c>
      <c r="B1193" s="61" t="s">
        <v>2000</v>
      </c>
      <c r="C1193" s="59"/>
      <c r="D1193" s="59"/>
    </row>
    <row r="1194" spans="1:4" ht="24.6" customHeight="1" thickBot="1" x14ac:dyDescent="0.3">
      <c r="A1194" s="60" t="s">
        <v>2001</v>
      </c>
      <c r="B1194" s="61" t="s">
        <v>2002</v>
      </c>
      <c r="C1194" s="59"/>
      <c r="D1194" s="59"/>
    </row>
    <row r="1195" spans="1:4" ht="24.6" customHeight="1" thickBot="1" x14ac:dyDescent="0.3">
      <c r="A1195" s="60" t="s">
        <v>2003</v>
      </c>
      <c r="B1195" s="61" t="s">
        <v>2004</v>
      </c>
      <c r="C1195" s="59"/>
      <c r="D1195" s="59"/>
    </row>
    <row r="1196" spans="1:4" ht="24.6" customHeight="1" thickBot="1" x14ac:dyDescent="0.3">
      <c r="A1196" s="60" t="s">
        <v>2005</v>
      </c>
      <c r="B1196" s="61" t="s">
        <v>2006</v>
      </c>
      <c r="C1196" s="59"/>
      <c r="D1196" s="59"/>
    </row>
    <row r="1197" spans="1:4" ht="24.6" customHeight="1" thickBot="1" x14ac:dyDescent="0.3">
      <c r="A1197" s="60" t="s">
        <v>2007</v>
      </c>
      <c r="B1197" s="61" t="s">
        <v>2008</v>
      </c>
      <c r="C1197" s="59"/>
      <c r="D1197" s="59"/>
    </row>
    <row r="1198" spans="1:4" ht="24.6" customHeight="1" thickBot="1" x14ac:dyDescent="0.3">
      <c r="A1198" s="60" t="s">
        <v>2009</v>
      </c>
      <c r="B1198" s="61" t="s">
        <v>2010</v>
      </c>
      <c r="C1198" s="59"/>
      <c r="D1198" s="59"/>
    </row>
    <row r="1199" spans="1:4" ht="24.6" customHeight="1" thickBot="1" x14ac:dyDescent="0.3">
      <c r="A1199" s="785" t="s">
        <v>2011</v>
      </c>
      <c r="B1199" s="786"/>
      <c r="C1199" s="59"/>
      <c r="D1199" s="59"/>
    </row>
    <row r="1200" spans="1:4" ht="24.6" customHeight="1" thickBot="1" x14ac:dyDescent="0.3">
      <c r="A1200" s="60" t="s">
        <v>2012</v>
      </c>
      <c r="B1200" s="61" t="s">
        <v>2013</v>
      </c>
      <c r="C1200" s="59"/>
      <c r="D1200" s="59"/>
    </row>
    <row r="1201" spans="1:4" ht="24.6" customHeight="1" thickBot="1" x14ac:dyDescent="0.3">
      <c r="A1201" s="60" t="s">
        <v>2014</v>
      </c>
      <c r="B1201" s="61" t="s">
        <v>2015</v>
      </c>
      <c r="C1201" s="59"/>
      <c r="D1201" s="59"/>
    </row>
    <row r="1202" spans="1:4" ht="24.6" customHeight="1" thickBot="1" x14ac:dyDescent="0.3">
      <c r="A1202" s="60" t="s">
        <v>2016</v>
      </c>
      <c r="B1202" s="61" t="s">
        <v>2017</v>
      </c>
      <c r="C1202" s="59"/>
      <c r="D1202" s="59"/>
    </row>
    <row r="1203" spans="1:4" ht="24.6" customHeight="1" thickBot="1" x14ac:dyDescent="0.3">
      <c r="A1203" s="60" t="s">
        <v>2018</v>
      </c>
      <c r="B1203" s="61" t="s">
        <v>2019</v>
      </c>
      <c r="C1203" s="59"/>
      <c r="D1203" s="59"/>
    </row>
    <row r="1204" spans="1:4" ht="24.6" customHeight="1" thickBot="1" x14ac:dyDescent="0.3">
      <c r="A1204" s="60" t="s">
        <v>2020</v>
      </c>
      <c r="B1204" s="61" t="s">
        <v>2021</v>
      </c>
      <c r="C1204" s="59"/>
      <c r="D1204" s="59"/>
    </row>
    <row r="1205" spans="1:4" ht="24.6" customHeight="1" thickBot="1" x14ac:dyDescent="0.3">
      <c r="A1205" s="60" t="s">
        <v>2022</v>
      </c>
      <c r="B1205" s="61" t="s">
        <v>2023</v>
      </c>
      <c r="C1205" s="59"/>
      <c r="D1205" s="59"/>
    </row>
    <row r="1206" spans="1:4" ht="24.6" customHeight="1" thickBot="1" x14ac:dyDescent="0.3">
      <c r="A1206" s="60" t="s">
        <v>2024</v>
      </c>
      <c r="B1206" s="61" t="s">
        <v>2025</v>
      </c>
      <c r="C1206" s="59"/>
      <c r="D1206" s="59"/>
    </row>
    <row r="1207" spans="1:4" ht="24.6" customHeight="1" thickBot="1" x14ac:dyDescent="0.3">
      <c r="A1207" s="60" t="s">
        <v>2026</v>
      </c>
      <c r="B1207" s="61" t="s">
        <v>2027</v>
      </c>
      <c r="C1207" s="59"/>
      <c r="D1207" s="59"/>
    </row>
    <row r="1208" spans="1:4" ht="24.6" customHeight="1" thickBot="1" x14ac:dyDescent="0.3">
      <c r="A1208" s="60" t="s">
        <v>2028</v>
      </c>
      <c r="B1208" s="61" t="s">
        <v>2029</v>
      </c>
      <c r="C1208" s="59"/>
      <c r="D1208" s="59"/>
    </row>
    <row r="1209" spans="1:4" ht="24.6" customHeight="1" thickBot="1" x14ac:dyDescent="0.3">
      <c r="A1209" s="60" t="s">
        <v>2030</v>
      </c>
      <c r="B1209" s="61" t="s">
        <v>2031</v>
      </c>
      <c r="C1209" s="59"/>
      <c r="D1209" s="59"/>
    </row>
    <row r="1210" spans="1:4" ht="24.6" customHeight="1" thickBot="1" x14ac:dyDescent="0.3">
      <c r="A1210" s="60" t="s">
        <v>2032</v>
      </c>
      <c r="B1210" s="61" t="s">
        <v>2033</v>
      </c>
      <c r="C1210" s="59"/>
      <c r="D1210" s="59"/>
    </row>
    <row r="1211" spans="1:4" ht="24.6" customHeight="1" thickBot="1" x14ac:dyDescent="0.3">
      <c r="A1211" s="60" t="s">
        <v>2034</v>
      </c>
      <c r="B1211" s="61" t="s">
        <v>2035</v>
      </c>
      <c r="C1211" s="59"/>
      <c r="D1211" s="59"/>
    </row>
    <row r="1212" spans="1:4" ht="24.6" customHeight="1" thickBot="1" x14ac:dyDescent="0.3">
      <c r="A1212" s="60" t="s">
        <v>2036</v>
      </c>
      <c r="B1212" s="61" t="s">
        <v>2037</v>
      </c>
      <c r="C1212" s="59"/>
      <c r="D1212" s="59"/>
    </row>
    <row r="1213" spans="1:4" ht="24.6" customHeight="1" thickBot="1" x14ac:dyDescent="0.3">
      <c r="A1213" s="60" t="s">
        <v>2038</v>
      </c>
      <c r="B1213" s="61" t="s">
        <v>2039</v>
      </c>
      <c r="C1213" s="59"/>
      <c r="D1213" s="59"/>
    </row>
    <row r="1214" spans="1:4" ht="24.6" customHeight="1" thickBot="1" x14ac:dyDescent="0.3">
      <c r="A1214" s="60" t="s">
        <v>2040</v>
      </c>
      <c r="B1214" s="61" t="s">
        <v>2041</v>
      </c>
      <c r="C1214" s="59"/>
      <c r="D1214" s="59"/>
    </row>
    <row r="1215" spans="1:4" ht="24.6" customHeight="1" thickBot="1" x14ac:dyDescent="0.3">
      <c r="A1215" s="60" t="s">
        <v>2042</v>
      </c>
      <c r="B1215" s="61" t="s">
        <v>2043</v>
      </c>
      <c r="C1215" s="59"/>
      <c r="D1215" s="59"/>
    </row>
    <row r="1216" spans="1:4" ht="24.6" customHeight="1" thickBot="1" x14ac:dyDescent="0.3">
      <c r="A1216" s="60" t="s">
        <v>2044</v>
      </c>
      <c r="B1216" s="61" t="s">
        <v>2045</v>
      </c>
      <c r="C1216" s="59"/>
      <c r="D1216" s="59"/>
    </row>
    <row r="1217" spans="1:4" ht="24.6" customHeight="1" thickBot="1" x14ac:dyDescent="0.3">
      <c r="A1217" s="60" t="s">
        <v>2046</v>
      </c>
      <c r="B1217" s="61" t="s">
        <v>2047</v>
      </c>
      <c r="C1217" s="59"/>
      <c r="D1217" s="59"/>
    </row>
    <row r="1218" spans="1:4" ht="24.6" customHeight="1" thickBot="1" x14ac:dyDescent="0.3">
      <c r="A1218" s="60" t="s">
        <v>2048</v>
      </c>
      <c r="B1218" s="61" t="s">
        <v>2049</v>
      </c>
      <c r="C1218" s="59"/>
      <c r="D1218" s="59"/>
    </row>
    <row r="1219" spans="1:4" ht="24.6" customHeight="1" thickBot="1" x14ac:dyDescent="0.3">
      <c r="A1219" s="60" t="s">
        <v>2050</v>
      </c>
      <c r="B1219" s="61" t="s">
        <v>2051</v>
      </c>
      <c r="C1219" s="59"/>
      <c r="D1219" s="59"/>
    </row>
    <row r="1220" spans="1:4" ht="24.6" customHeight="1" thickBot="1" x14ac:dyDescent="0.3">
      <c r="A1220" s="60" t="s">
        <v>2052</v>
      </c>
      <c r="B1220" s="61" t="s">
        <v>2053</v>
      </c>
      <c r="C1220" s="59"/>
      <c r="D1220" s="59"/>
    </row>
    <row r="1221" spans="1:4" ht="24.6" customHeight="1" thickBot="1" x14ac:dyDescent="0.3">
      <c r="A1221" s="60" t="s">
        <v>2054</v>
      </c>
      <c r="B1221" s="61" t="s">
        <v>2055</v>
      </c>
      <c r="C1221" s="59"/>
      <c r="D1221" s="59"/>
    </row>
    <row r="1222" spans="1:4" ht="24.6" customHeight="1" thickBot="1" x14ac:dyDescent="0.3">
      <c r="A1222" s="60" t="s">
        <v>2056</v>
      </c>
      <c r="B1222" s="61" t="s">
        <v>2057</v>
      </c>
      <c r="C1222" s="59"/>
      <c r="D1222" s="59"/>
    </row>
    <row r="1223" spans="1:4" ht="24.6" customHeight="1" thickBot="1" x14ac:dyDescent="0.3">
      <c r="A1223" s="60" t="s">
        <v>2058</v>
      </c>
      <c r="B1223" s="61" t="s">
        <v>2059</v>
      </c>
      <c r="C1223" s="59"/>
      <c r="D1223" s="59"/>
    </row>
    <row r="1224" spans="1:4" ht="24.6" customHeight="1" thickBot="1" x14ac:dyDescent="0.3">
      <c r="A1224" s="60" t="s">
        <v>2060</v>
      </c>
      <c r="B1224" s="61" t="s">
        <v>2061</v>
      </c>
      <c r="C1224" s="59"/>
      <c r="D1224" s="59"/>
    </row>
    <row r="1225" spans="1:4" ht="24.6" customHeight="1" thickBot="1" x14ac:dyDescent="0.3">
      <c r="A1225" s="60" t="s">
        <v>2062</v>
      </c>
      <c r="B1225" s="61" t="s">
        <v>2063</v>
      </c>
      <c r="C1225" s="59"/>
      <c r="D1225" s="59"/>
    </row>
    <row r="1226" spans="1:4" ht="24.6" customHeight="1" thickBot="1" x14ac:dyDescent="0.3">
      <c r="A1226" s="60" t="s">
        <v>2064</v>
      </c>
      <c r="B1226" s="61" t="s">
        <v>2065</v>
      </c>
      <c r="C1226" s="59"/>
      <c r="D1226" s="59"/>
    </row>
    <row r="1227" spans="1:4" ht="24.6" customHeight="1" thickBot="1" x14ac:dyDescent="0.3">
      <c r="A1227" s="60" t="s">
        <v>2066</v>
      </c>
      <c r="B1227" s="61" t="s">
        <v>2067</v>
      </c>
      <c r="C1227" s="59"/>
      <c r="D1227" s="59"/>
    </row>
    <row r="1228" spans="1:4" ht="24.6" customHeight="1" thickBot="1" x14ac:dyDescent="0.3">
      <c r="A1228" s="60" t="s">
        <v>2068</v>
      </c>
      <c r="B1228" s="61" t="s">
        <v>2069</v>
      </c>
      <c r="C1228" s="59"/>
      <c r="D1228" s="59"/>
    </row>
    <row r="1229" spans="1:4" ht="24.6" customHeight="1" thickBot="1" x14ac:dyDescent="0.3">
      <c r="A1229" s="60" t="s">
        <v>2070</v>
      </c>
      <c r="B1229" s="61" t="s">
        <v>2071</v>
      </c>
      <c r="C1229" s="59"/>
      <c r="D1229" s="59"/>
    </row>
    <row r="1230" spans="1:4" ht="24.6" customHeight="1" thickBot="1" x14ac:dyDescent="0.3">
      <c r="A1230" s="60" t="s">
        <v>2072</v>
      </c>
      <c r="B1230" s="61" t="s">
        <v>2073</v>
      </c>
      <c r="C1230" s="59"/>
      <c r="D1230" s="59"/>
    </row>
    <row r="1231" spans="1:4" ht="24.6" customHeight="1" thickBot="1" x14ac:dyDescent="0.3">
      <c r="A1231" s="60" t="s">
        <v>2074</v>
      </c>
      <c r="B1231" s="61" t="s">
        <v>2075</v>
      </c>
      <c r="C1231" s="59"/>
      <c r="D1231" s="59"/>
    </row>
    <row r="1232" spans="1:4" ht="24.6" customHeight="1" thickBot="1" x14ac:dyDescent="0.3">
      <c r="A1232" s="60" t="s">
        <v>2076</v>
      </c>
      <c r="B1232" s="61" t="s">
        <v>2077</v>
      </c>
      <c r="C1232" s="59"/>
      <c r="D1232" s="59"/>
    </row>
    <row r="1233" spans="1:4" ht="24.6" customHeight="1" thickBot="1" x14ac:dyDescent="0.3">
      <c r="A1233" s="60" t="s">
        <v>2078</v>
      </c>
      <c r="B1233" s="61" t="s">
        <v>2079</v>
      </c>
      <c r="C1233" s="59"/>
      <c r="D1233" s="59"/>
    </row>
    <row r="1234" spans="1:4" ht="24.6" customHeight="1" thickBot="1" x14ac:dyDescent="0.3">
      <c r="A1234" s="60" t="s">
        <v>2080</v>
      </c>
      <c r="B1234" s="61" t="s">
        <v>2081</v>
      </c>
      <c r="C1234" s="59"/>
      <c r="D1234" s="59"/>
    </row>
    <row r="1235" spans="1:4" ht="24.6" customHeight="1" thickBot="1" x14ac:dyDescent="0.3">
      <c r="A1235" s="60" t="s">
        <v>2082</v>
      </c>
      <c r="B1235" s="61" t="s">
        <v>2083</v>
      </c>
      <c r="C1235" s="59"/>
      <c r="D1235" s="59"/>
    </row>
    <row r="1236" spans="1:4" ht="24.6" customHeight="1" thickBot="1" x14ac:dyDescent="0.3">
      <c r="A1236" s="60" t="s">
        <v>2084</v>
      </c>
      <c r="B1236" s="61" t="s">
        <v>2085</v>
      </c>
      <c r="C1236" s="59"/>
      <c r="D1236" s="59"/>
    </row>
    <row r="1237" spans="1:4" ht="24.6" customHeight="1" thickBot="1" x14ac:dyDescent="0.3">
      <c r="A1237" s="60" t="s">
        <v>2086</v>
      </c>
      <c r="B1237" s="61" t="s">
        <v>1818</v>
      </c>
      <c r="C1237" s="59"/>
      <c r="D1237" s="59"/>
    </row>
    <row r="1238" spans="1:4" ht="24.6" customHeight="1" thickBot="1" x14ac:dyDescent="0.3">
      <c r="A1238" s="60" t="s">
        <v>2087</v>
      </c>
      <c r="B1238" s="61" t="s">
        <v>2088</v>
      </c>
      <c r="C1238" s="59"/>
      <c r="D1238" s="59"/>
    </row>
    <row r="1239" spans="1:4" ht="24.6" customHeight="1" thickBot="1" x14ac:dyDescent="0.3">
      <c r="A1239" s="60" t="s">
        <v>2089</v>
      </c>
      <c r="B1239" s="61" t="s">
        <v>2090</v>
      </c>
      <c r="C1239" s="59"/>
      <c r="D1239" s="59"/>
    </row>
    <row r="1240" spans="1:4" ht="24.6" customHeight="1" thickBot="1" x14ac:dyDescent="0.3">
      <c r="A1240" s="60" t="s">
        <v>2091</v>
      </c>
      <c r="B1240" s="61" t="s">
        <v>2092</v>
      </c>
      <c r="C1240" s="59"/>
      <c r="D1240" s="59"/>
    </row>
    <row r="1241" spans="1:4" ht="24.6" customHeight="1" thickBot="1" x14ac:dyDescent="0.3">
      <c r="A1241" s="60" t="s">
        <v>2093</v>
      </c>
      <c r="B1241" s="61" t="s">
        <v>2094</v>
      </c>
      <c r="C1241" s="59"/>
      <c r="D1241" s="59"/>
    </row>
    <row r="1242" spans="1:4" ht="24.6" customHeight="1" thickBot="1" x14ac:dyDescent="0.3">
      <c r="A1242" s="60" t="s">
        <v>2095</v>
      </c>
      <c r="B1242" s="61" t="s">
        <v>2096</v>
      </c>
      <c r="C1242" s="59"/>
      <c r="D1242" s="59"/>
    </row>
    <row r="1243" spans="1:4" ht="24.6" customHeight="1" thickBot="1" x14ac:dyDescent="0.3">
      <c r="A1243" s="60" t="s">
        <v>2097</v>
      </c>
      <c r="B1243" s="61" t="s">
        <v>2098</v>
      </c>
      <c r="C1243" s="59"/>
      <c r="D1243" s="59"/>
    </row>
    <row r="1244" spans="1:4" ht="24.6" customHeight="1" thickBot="1" x14ac:dyDescent="0.3">
      <c r="A1244" s="60" t="s">
        <v>2099</v>
      </c>
      <c r="B1244" s="61" t="s">
        <v>1874</v>
      </c>
      <c r="C1244" s="59"/>
      <c r="D1244" s="59"/>
    </row>
    <row r="1245" spans="1:4" ht="24.6" customHeight="1" thickBot="1" x14ac:dyDescent="0.3">
      <c r="A1245" s="785" t="s">
        <v>2100</v>
      </c>
      <c r="B1245" s="786"/>
      <c r="C1245" s="59"/>
      <c r="D1245" s="59"/>
    </row>
    <row r="1246" spans="1:4" ht="24.6" customHeight="1" thickBot="1" x14ac:dyDescent="0.3">
      <c r="A1246" s="60" t="s">
        <v>2101</v>
      </c>
      <c r="B1246" s="61" t="s">
        <v>2102</v>
      </c>
      <c r="C1246" s="59"/>
      <c r="D1246" s="59"/>
    </row>
    <row r="1247" spans="1:4" ht="24.6" customHeight="1" thickBot="1" x14ac:dyDescent="0.3">
      <c r="A1247" s="60" t="s">
        <v>2103</v>
      </c>
      <c r="B1247" s="61" t="s">
        <v>2104</v>
      </c>
      <c r="C1247" s="59"/>
      <c r="D1247" s="59"/>
    </row>
    <row r="1248" spans="1:4" ht="24.6" customHeight="1" thickBot="1" x14ac:dyDescent="0.3">
      <c r="A1248" s="60" t="s">
        <v>2105</v>
      </c>
      <c r="B1248" s="61" t="s">
        <v>2106</v>
      </c>
      <c r="C1248" s="59"/>
      <c r="D1248" s="59"/>
    </row>
    <row r="1249" spans="1:4" ht="24.6" customHeight="1" thickBot="1" x14ac:dyDescent="0.3">
      <c r="A1249" s="60" t="s">
        <v>2107</v>
      </c>
      <c r="B1249" s="61" t="s">
        <v>2108</v>
      </c>
      <c r="C1249" s="59"/>
      <c r="D1249" s="59"/>
    </row>
    <row r="1250" spans="1:4" ht="24.6" customHeight="1" thickBot="1" x14ac:dyDescent="0.3">
      <c r="A1250" s="60" t="s">
        <v>2109</v>
      </c>
      <c r="B1250" s="61" t="s">
        <v>2110</v>
      </c>
      <c r="C1250" s="59"/>
      <c r="D1250" s="59"/>
    </row>
    <row r="1251" spans="1:4" ht="24.6" customHeight="1" thickBot="1" x14ac:dyDescent="0.3">
      <c r="A1251" s="60" t="s">
        <v>2111</v>
      </c>
      <c r="B1251" s="61" t="s">
        <v>2112</v>
      </c>
      <c r="C1251" s="59"/>
      <c r="D1251" s="59"/>
    </row>
    <row r="1252" spans="1:4" ht="24.6" customHeight="1" thickBot="1" x14ac:dyDescent="0.3">
      <c r="A1252" s="60" t="s">
        <v>2113</v>
      </c>
      <c r="B1252" s="61" t="s">
        <v>2114</v>
      </c>
      <c r="C1252" s="59"/>
      <c r="D1252" s="59"/>
    </row>
    <row r="1253" spans="1:4" ht="24.6" customHeight="1" thickBot="1" x14ac:dyDescent="0.3">
      <c r="A1253" s="60" t="s">
        <v>2115</v>
      </c>
      <c r="B1253" s="61" t="s">
        <v>2116</v>
      </c>
      <c r="C1253" s="59"/>
      <c r="D1253" s="59"/>
    </row>
    <row r="1254" spans="1:4" ht="24.6" customHeight="1" thickBot="1" x14ac:dyDescent="0.3">
      <c r="A1254" s="60" t="s">
        <v>2117</v>
      </c>
      <c r="B1254" s="61" t="s">
        <v>2118</v>
      </c>
      <c r="C1254" s="59"/>
      <c r="D1254" s="59"/>
    </row>
    <row r="1255" spans="1:4" ht="24.6" customHeight="1" thickBot="1" x14ac:dyDescent="0.3">
      <c r="A1255" s="60" t="s">
        <v>2119</v>
      </c>
      <c r="B1255" s="61" t="s">
        <v>2120</v>
      </c>
      <c r="C1255" s="59"/>
      <c r="D1255" s="59"/>
    </row>
    <row r="1256" spans="1:4" ht="24.6" customHeight="1" thickBot="1" x14ac:dyDescent="0.3">
      <c r="A1256" s="60" t="s">
        <v>2121</v>
      </c>
      <c r="B1256" s="61" t="s">
        <v>2122</v>
      </c>
      <c r="C1256" s="59"/>
      <c r="D1256" s="59"/>
    </row>
    <row r="1257" spans="1:4" ht="24.6" customHeight="1" thickBot="1" x14ac:dyDescent="0.3">
      <c r="A1257" s="785" t="s">
        <v>1096</v>
      </c>
      <c r="B1257" s="786"/>
      <c r="C1257" s="59"/>
      <c r="D1257" s="59"/>
    </row>
    <row r="1258" spans="1:4" ht="24.6" customHeight="1" thickBot="1" x14ac:dyDescent="0.3">
      <c r="A1258" s="60" t="s">
        <v>2123</v>
      </c>
      <c r="B1258" s="61" t="s">
        <v>2124</v>
      </c>
      <c r="C1258" s="59"/>
      <c r="D1258" s="59"/>
    </row>
    <row r="1259" spans="1:4" ht="24.6" customHeight="1" thickBot="1" x14ac:dyDescent="0.3">
      <c r="A1259" s="60" t="s">
        <v>2125</v>
      </c>
      <c r="B1259" s="61" t="s">
        <v>2126</v>
      </c>
      <c r="C1259" s="59"/>
      <c r="D1259" s="59"/>
    </row>
    <row r="1260" spans="1:4" ht="24.6" customHeight="1" thickBot="1" x14ac:dyDescent="0.3">
      <c r="A1260" s="785" t="s">
        <v>1101</v>
      </c>
      <c r="B1260" s="786"/>
      <c r="C1260" s="59"/>
      <c r="D1260" s="59"/>
    </row>
    <row r="1261" spans="1:4" ht="24.6" customHeight="1" thickBot="1" x14ac:dyDescent="0.3">
      <c r="A1261" s="60" t="s">
        <v>2127</v>
      </c>
      <c r="B1261" s="61" t="s">
        <v>2128</v>
      </c>
      <c r="C1261" s="59"/>
      <c r="D1261" s="59"/>
    </row>
    <row r="1262" spans="1:4" ht="24.6" customHeight="1" thickBot="1" x14ac:dyDescent="0.3">
      <c r="A1262" s="60" t="s">
        <v>2129</v>
      </c>
      <c r="B1262" s="61" t="s">
        <v>2130</v>
      </c>
      <c r="C1262" s="59"/>
      <c r="D1262" s="59"/>
    </row>
    <row r="1263" spans="1:4" ht="24.6" customHeight="1" thickBot="1" x14ac:dyDescent="0.3">
      <c r="A1263" s="60" t="s">
        <v>2131</v>
      </c>
      <c r="B1263" s="61" t="s">
        <v>2132</v>
      </c>
      <c r="C1263" s="59"/>
      <c r="D1263" s="59"/>
    </row>
    <row r="1264" spans="1:4" ht="24.6" customHeight="1" thickBot="1" x14ac:dyDescent="0.3">
      <c r="A1264" s="60" t="s">
        <v>2133</v>
      </c>
      <c r="B1264" s="61" t="s">
        <v>2134</v>
      </c>
      <c r="C1264" s="59"/>
      <c r="D1264" s="59"/>
    </row>
    <row r="1265" spans="1:4" ht="24.6" customHeight="1" thickBot="1" x14ac:dyDescent="0.3">
      <c r="A1265" s="60" t="s">
        <v>2135</v>
      </c>
      <c r="B1265" s="61" t="s">
        <v>2136</v>
      </c>
      <c r="C1265" s="59"/>
      <c r="D1265" s="59"/>
    </row>
    <row r="1266" spans="1:4" ht="24.6" customHeight="1" thickBot="1" x14ac:dyDescent="0.3">
      <c r="A1266" s="60" t="s">
        <v>2137</v>
      </c>
      <c r="B1266" s="61" t="s">
        <v>2138</v>
      </c>
      <c r="C1266" s="59"/>
      <c r="D1266" s="59"/>
    </row>
    <row r="1267" spans="1:4" ht="24.6" customHeight="1" thickBot="1" x14ac:dyDescent="0.3">
      <c r="A1267" s="60" t="s">
        <v>2139</v>
      </c>
      <c r="B1267" s="61" t="s">
        <v>2140</v>
      </c>
      <c r="C1267" s="59"/>
      <c r="D1267" s="59"/>
    </row>
    <row r="1268" spans="1:4" ht="24.6" customHeight="1" thickBot="1" x14ac:dyDescent="0.3">
      <c r="A1268" s="60" t="s">
        <v>2141</v>
      </c>
      <c r="B1268" s="61" t="s">
        <v>2142</v>
      </c>
      <c r="C1268" s="59"/>
      <c r="D1268" s="59"/>
    </row>
    <row r="1269" spans="1:4" ht="24.6" customHeight="1" thickBot="1" x14ac:dyDescent="0.3">
      <c r="A1269" s="60" t="s">
        <v>2143</v>
      </c>
      <c r="B1269" s="61" t="s">
        <v>2144</v>
      </c>
      <c r="C1269" s="59"/>
      <c r="D1269" s="59"/>
    </row>
    <row r="1270" spans="1:4" ht="24.6" customHeight="1" thickBot="1" x14ac:dyDescent="0.3">
      <c r="A1270" s="785" t="s">
        <v>2145</v>
      </c>
      <c r="B1270" s="786"/>
      <c r="C1270" s="59"/>
      <c r="D1270" s="59"/>
    </row>
    <row r="1271" spans="1:4" ht="24.6" customHeight="1" thickBot="1" x14ac:dyDescent="0.3">
      <c r="A1271" s="60" t="s">
        <v>2146</v>
      </c>
      <c r="B1271" s="61" t="s">
        <v>1065</v>
      </c>
      <c r="C1271" s="59"/>
      <c r="D1271" s="59"/>
    </row>
    <row r="1272" spans="1:4" ht="24.6" customHeight="1" thickBot="1" x14ac:dyDescent="0.3">
      <c r="A1272" s="60" t="s">
        <v>2147</v>
      </c>
      <c r="B1272" s="61" t="s">
        <v>1069</v>
      </c>
      <c r="C1272" s="59"/>
      <c r="D1272" s="59"/>
    </row>
    <row r="1273" spans="1:4" ht="24.6" customHeight="1" thickBot="1" x14ac:dyDescent="0.3">
      <c r="A1273" s="60" t="s">
        <v>2148</v>
      </c>
      <c r="B1273" s="61" t="s">
        <v>1872</v>
      </c>
      <c r="C1273" s="59"/>
      <c r="D1273" s="59"/>
    </row>
    <row r="1274" spans="1:4" ht="24.6" customHeight="1" thickBot="1" x14ac:dyDescent="0.3">
      <c r="A1274" s="60" t="s">
        <v>2149</v>
      </c>
      <c r="B1274" s="61" t="s">
        <v>1874</v>
      </c>
      <c r="C1274" s="59"/>
      <c r="D1274" s="59"/>
    </row>
    <row r="1275" spans="1:4" ht="24.6" customHeight="1" thickBot="1" x14ac:dyDescent="0.3">
      <c r="A1275" s="60" t="s">
        <v>2150</v>
      </c>
      <c r="B1275" s="61" t="s">
        <v>1077</v>
      </c>
      <c r="C1275" s="59"/>
      <c r="D1275" s="59"/>
    </row>
    <row r="1276" spans="1:4" ht="24.6" customHeight="1" thickBot="1" x14ac:dyDescent="0.3">
      <c r="A1276" s="60" t="s">
        <v>2151</v>
      </c>
      <c r="B1276" s="61" t="s">
        <v>1075</v>
      </c>
      <c r="C1276" s="59"/>
      <c r="D1276" s="59"/>
    </row>
    <row r="1277" spans="1:4" ht="24.6" customHeight="1" thickBot="1" x14ac:dyDescent="0.3">
      <c r="A1277" s="60" t="s">
        <v>2152</v>
      </c>
      <c r="B1277" s="61" t="s">
        <v>2153</v>
      </c>
      <c r="C1277" s="59"/>
      <c r="D1277" s="59"/>
    </row>
    <row r="1278" spans="1:4" ht="24.6" customHeight="1" thickBot="1" x14ac:dyDescent="0.3">
      <c r="A1278" s="60" t="s">
        <v>2154</v>
      </c>
      <c r="B1278" s="61" t="s">
        <v>2155</v>
      </c>
      <c r="C1278" s="59"/>
      <c r="D1278" s="59"/>
    </row>
    <row r="1279" spans="1:4" ht="24.6" customHeight="1" thickBot="1" x14ac:dyDescent="0.3">
      <c r="A1279" s="60" t="s">
        <v>2156</v>
      </c>
      <c r="B1279" s="61" t="s">
        <v>1879</v>
      </c>
      <c r="C1279" s="59"/>
      <c r="D1279" s="59"/>
    </row>
    <row r="1280" spans="1:4" ht="24.6" customHeight="1" thickBot="1" x14ac:dyDescent="0.3">
      <c r="A1280" s="60" t="s">
        <v>2157</v>
      </c>
      <c r="B1280" s="61" t="s">
        <v>2158</v>
      </c>
      <c r="C1280" s="59"/>
      <c r="D1280" s="59"/>
    </row>
    <row r="1281" spans="1:4" ht="24.6" customHeight="1" thickBot="1" x14ac:dyDescent="0.3">
      <c r="A1281" s="60" t="s">
        <v>2159</v>
      </c>
      <c r="B1281" s="61" t="s">
        <v>1370</v>
      </c>
      <c r="C1281" s="59"/>
      <c r="D1281" s="59"/>
    </row>
    <row r="1282" spans="1:4" ht="24.6" customHeight="1" thickBot="1" x14ac:dyDescent="0.3">
      <c r="A1282" s="60" t="s">
        <v>2160</v>
      </c>
      <c r="B1282" s="61" t="s">
        <v>1882</v>
      </c>
      <c r="C1282" s="59"/>
      <c r="D1282" s="59"/>
    </row>
    <row r="1283" spans="1:4" ht="24.6" customHeight="1" thickBot="1" x14ac:dyDescent="0.3">
      <c r="A1283" s="60" t="s">
        <v>2161</v>
      </c>
      <c r="B1283" s="61" t="s">
        <v>1884</v>
      </c>
      <c r="C1283" s="59"/>
      <c r="D1283" s="59"/>
    </row>
    <row r="1284" spans="1:4" ht="24.6" customHeight="1" thickBot="1" x14ac:dyDescent="0.3">
      <c r="A1284" s="60" t="s">
        <v>2162</v>
      </c>
      <c r="B1284" s="61" t="s">
        <v>2163</v>
      </c>
      <c r="C1284" s="59"/>
      <c r="D1284" s="59"/>
    </row>
    <row r="1285" spans="1:4" ht="24.6" customHeight="1" thickBot="1" x14ac:dyDescent="0.3">
      <c r="A1285" s="60" t="s">
        <v>2164</v>
      </c>
      <c r="B1285" s="61" t="s">
        <v>2165</v>
      </c>
      <c r="C1285" s="59"/>
      <c r="D1285" s="59"/>
    </row>
    <row r="1286" spans="1:4" ht="24.6" customHeight="1" thickBot="1" x14ac:dyDescent="0.3">
      <c r="A1286" s="60" t="s">
        <v>2166</v>
      </c>
      <c r="B1286" s="61" t="s">
        <v>2167</v>
      </c>
      <c r="C1286" s="59"/>
      <c r="D1286" s="59"/>
    </row>
    <row r="1287" spans="1:4" ht="24.6" customHeight="1" thickBot="1" x14ac:dyDescent="0.3">
      <c r="A1287" s="60" t="s">
        <v>2168</v>
      </c>
      <c r="B1287" s="61" t="s">
        <v>2169</v>
      </c>
      <c r="C1287" s="59"/>
      <c r="D1287" s="59"/>
    </row>
    <row r="1288" spans="1:4" ht="24.6" customHeight="1" thickBot="1" x14ac:dyDescent="0.3">
      <c r="A1288" s="788" t="s">
        <v>2170</v>
      </c>
      <c r="B1288" s="789"/>
      <c r="C1288" s="59"/>
      <c r="D1288" s="59"/>
    </row>
    <row r="1289" spans="1:4" ht="24.6" customHeight="1" thickBot="1" x14ac:dyDescent="0.3">
      <c r="A1289" s="785" t="s">
        <v>134</v>
      </c>
      <c r="B1289" s="786"/>
      <c r="C1289" s="59"/>
      <c r="D1289" s="59"/>
    </row>
    <row r="1290" spans="1:4" ht="24.6" customHeight="1" thickBot="1" x14ac:dyDescent="0.3">
      <c r="A1290" s="60" t="s">
        <v>2171</v>
      </c>
      <c r="B1290" s="61" t="s">
        <v>1063</v>
      </c>
      <c r="C1290" s="59"/>
      <c r="D1290" s="59"/>
    </row>
    <row r="1291" spans="1:4" ht="24.6" customHeight="1" thickBot="1" x14ac:dyDescent="0.3">
      <c r="A1291" s="60" t="s">
        <v>2172</v>
      </c>
      <c r="B1291" s="61" t="s">
        <v>1065</v>
      </c>
      <c r="C1291" s="59"/>
      <c r="D1291" s="59"/>
    </row>
    <row r="1292" spans="1:4" ht="24.6" customHeight="1" thickBot="1" x14ac:dyDescent="0.3">
      <c r="A1292" s="60" t="s">
        <v>2173</v>
      </c>
      <c r="B1292" s="61" t="s">
        <v>1067</v>
      </c>
      <c r="C1292" s="59"/>
      <c r="D1292" s="59"/>
    </row>
    <row r="1293" spans="1:4" ht="24.6" customHeight="1" thickBot="1" x14ac:dyDescent="0.3">
      <c r="A1293" s="60" t="s">
        <v>2174</v>
      </c>
      <c r="B1293" s="61" t="s">
        <v>1069</v>
      </c>
      <c r="C1293" s="59"/>
      <c r="D1293" s="59"/>
    </row>
    <row r="1294" spans="1:4" ht="24.6" customHeight="1" thickBot="1" x14ac:dyDescent="0.3">
      <c r="A1294" s="60" t="s">
        <v>2175</v>
      </c>
      <c r="B1294" s="61" t="s">
        <v>1363</v>
      </c>
      <c r="C1294" s="59"/>
      <c r="D1294" s="59"/>
    </row>
    <row r="1295" spans="1:4" ht="24.6" customHeight="1" thickBot="1" x14ac:dyDescent="0.3">
      <c r="A1295" s="60" t="s">
        <v>2176</v>
      </c>
      <c r="B1295" s="61" t="s">
        <v>1405</v>
      </c>
      <c r="C1295" s="59"/>
      <c r="D1295" s="59"/>
    </row>
    <row r="1296" spans="1:4" ht="24.6" customHeight="1" thickBot="1" x14ac:dyDescent="0.3">
      <c r="A1296" s="60" t="s">
        <v>2177</v>
      </c>
      <c r="B1296" s="61" t="s">
        <v>1920</v>
      </c>
      <c r="C1296" s="59"/>
      <c r="D1296" s="59"/>
    </row>
    <row r="1297" spans="1:4" ht="24.6" customHeight="1" thickBot="1" x14ac:dyDescent="0.3">
      <c r="A1297" s="60" t="s">
        <v>2178</v>
      </c>
      <c r="B1297" s="61" t="s">
        <v>2179</v>
      </c>
      <c r="C1297" s="59"/>
      <c r="D1297" s="59"/>
    </row>
    <row r="1298" spans="1:4" ht="24.6" customHeight="1" thickBot="1" x14ac:dyDescent="0.3">
      <c r="A1298" s="60" t="s">
        <v>2180</v>
      </c>
      <c r="B1298" s="61" t="s">
        <v>1876</v>
      </c>
      <c r="C1298" s="59"/>
      <c r="D1298" s="59"/>
    </row>
    <row r="1299" spans="1:4" ht="24.6" customHeight="1" thickBot="1" x14ac:dyDescent="0.3">
      <c r="A1299" s="60" t="s">
        <v>2181</v>
      </c>
      <c r="B1299" s="61" t="s">
        <v>1075</v>
      </c>
      <c r="C1299" s="59"/>
      <c r="D1299" s="59"/>
    </row>
    <row r="1300" spans="1:4" ht="24.6" customHeight="1" thickBot="1" x14ac:dyDescent="0.3">
      <c r="A1300" s="60" t="s">
        <v>2182</v>
      </c>
      <c r="B1300" s="61" t="s">
        <v>1682</v>
      </c>
      <c r="C1300" s="59"/>
      <c r="D1300" s="59"/>
    </row>
    <row r="1301" spans="1:4" ht="24.6" customHeight="1" thickBot="1" x14ac:dyDescent="0.3">
      <c r="A1301" s="60" t="s">
        <v>2183</v>
      </c>
      <c r="B1301" s="61" t="s">
        <v>138</v>
      </c>
      <c r="C1301" s="59"/>
      <c r="D1301" s="59"/>
    </row>
    <row r="1302" spans="1:4" ht="24.6" customHeight="1" thickBot="1" x14ac:dyDescent="0.3">
      <c r="A1302" s="785" t="s">
        <v>1085</v>
      </c>
      <c r="B1302" s="786"/>
      <c r="C1302" s="59"/>
      <c r="D1302" s="59"/>
    </row>
    <row r="1303" spans="1:4" ht="24.6" customHeight="1" thickBot="1" x14ac:dyDescent="0.3">
      <c r="A1303" s="60" t="s">
        <v>2184</v>
      </c>
      <c r="B1303" s="61" t="s">
        <v>179</v>
      </c>
      <c r="C1303" s="59"/>
      <c r="D1303" s="59"/>
    </row>
    <row r="1304" spans="1:4" ht="24.6" customHeight="1" thickBot="1" x14ac:dyDescent="0.3">
      <c r="A1304" s="60" t="s">
        <v>2185</v>
      </c>
      <c r="B1304" s="61" t="s">
        <v>1088</v>
      </c>
      <c r="C1304" s="59"/>
      <c r="D1304" s="59"/>
    </row>
    <row r="1305" spans="1:4" ht="24.6" customHeight="1" thickBot="1" x14ac:dyDescent="0.3">
      <c r="A1305" s="60" t="s">
        <v>2186</v>
      </c>
      <c r="B1305" s="61" t="s">
        <v>1090</v>
      </c>
      <c r="C1305" s="59"/>
      <c r="D1305" s="59"/>
    </row>
    <row r="1306" spans="1:4" ht="24.6" customHeight="1" thickBot="1" x14ac:dyDescent="0.3">
      <c r="A1306" s="60" t="s">
        <v>2187</v>
      </c>
      <c r="B1306" s="61" t="s">
        <v>183</v>
      </c>
      <c r="C1306" s="59"/>
      <c r="D1306" s="59"/>
    </row>
    <row r="1307" spans="1:4" ht="24.6" customHeight="1" thickBot="1" x14ac:dyDescent="0.3">
      <c r="A1307" s="60" t="s">
        <v>2188</v>
      </c>
      <c r="B1307" s="61" t="s">
        <v>185</v>
      </c>
      <c r="C1307" s="59"/>
      <c r="D1307" s="59"/>
    </row>
    <row r="1308" spans="1:4" ht="24.6" customHeight="1" thickBot="1" x14ac:dyDescent="0.3">
      <c r="A1308" s="60" t="s">
        <v>2189</v>
      </c>
      <c r="B1308" s="61" t="s">
        <v>187</v>
      </c>
      <c r="C1308" s="59"/>
      <c r="D1308" s="59"/>
    </row>
    <row r="1309" spans="1:4" ht="24.6" customHeight="1" thickBot="1" x14ac:dyDescent="0.3">
      <c r="A1309" s="60" t="s">
        <v>2190</v>
      </c>
      <c r="B1309" s="61" t="s">
        <v>189</v>
      </c>
      <c r="C1309" s="59"/>
      <c r="D1309" s="59"/>
    </row>
    <row r="1310" spans="1:4" ht="24.6" customHeight="1" thickBot="1" x14ac:dyDescent="0.3">
      <c r="A1310" s="60" t="s">
        <v>2191</v>
      </c>
      <c r="B1310" s="61" t="s">
        <v>150</v>
      </c>
      <c r="C1310" s="59"/>
      <c r="D1310" s="59"/>
    </row>
    <row r="1311" spans="1:4" ht="24.6" customHeight="1" thickBot="1" x14ac:dyDescent="0.3">
      <c r="A1311" s="785" t="s">
        <v>191</v>
      </c>
      <c r="B1311" s="786"/>
      <c r="C1311" s="59"/>
      <c r="D1311" s="59"/>
    </row>
    <row r="1312" spans="1:4" ht="24.6" customHeight="1" thickBot="1" x14ac:dyDescent="0.3">
      <c r="A1312" s="60" t="s">
        <v>2192</v>
      </c>
      <c r="B1312" s="61" t="s">
        <v>1247</v>
      </c>
      <c r="C1312" s="59"/>
      <c r="D1312" s="59"/>
    </row>
    <row r="1313" spans="1:4" ht="24.6" customHeight="1" thickBot="1" x14ac:dyDescent="0.3">
      <c r="A1313" s="60" t="s">
        <v>2193</v>
      </c>
      <c r="B1313" s="61" t="s">
        <v>1251</v>
      </c>
      <c r="C1313" s="59"/>
      <c r="D1313" s="59"/>
    </row>
    <row r="1314" spans="1:4" ht="24.6" customHeight="1" thickBot="1" x14ac:dyDescent="0.3">
      <c r="A1314" s="785" t="s">
        <v>1164</v>
      </c>
      <c r="B1314" s="786"/>
      <c r="C1314" s="59"/>
      <c r="D1314" s="59"/>
    </row>
    <row r="1315" spans="1:4" ht="24.6" customHeight="1" thickBot="1" x14ac:dyDescent="0.3">
      <c r="A1315" s="60" t="s">
        <v>2194</v>
      </c>
      <c r="B1315" s="61" t="s">
        <v>2195</v>
      </c>
      <c r="C1315" s="59"/>
      <c r="D1315" s="59"/>
    </row>
    <row r="1316" spans="1:4" ht="24.6" customHeight="1" thickBot="1" x14ac:dyDescent="0.3">
      <c r="A1316" s="60" t="s">
        <v>2196</v>
      </c>
      <c r="B1316" s="61" t="s">
        <v>2197</v>
      </c>
      <c r="C1316" s="59"/>
      <c r="D1316" s="59"/>
    </row>
    <row r="1317" spans="1:4" ht="24.6" customHeight="1" thickBot="1" x14ac:dyDescent="0.3">
      <c r="A1317" s="60" t="s">
        <v>2198</v>
      </c>
      <c r="B1317" s="61" t="s">
        <v>2199</v>
      </c>
      <c r="C1317" s="59"/>
      <c r="D1317" s="59"/>
    </row>
    <row r="1318" spans="1:4" ht="24.6" customHeight="1" thickBot="1" x14ac:dyDescent="0.3">
      <c r="A1318" s="60" t="s">
        <v>2200</v>
      </c>
      <c r="B1318" s="61" t="s">
        <v>2201</v>
      </c>
      <c r="C1318" s="59"/>
      <c r="D1318" s="59"/>
    </row>
    <row r="1319" spans="1:4" ht="24.6" customHeight="1" thickBot="1" x14ac:dyDescent="0.3">
      <c r="A1319" s="60" t="s">
        <v>2202</v>
      </c>
      <c r="B1319" s="61" t="s">
        <v>1707</v>
      </c>
      <c r="C1319" s="59"/>
      <c r="D1319" s="59"/>
    </row>
    <row r="1320" spans="1:4" ht="24.6" customHeight="1" thickBot="1" x14ac:dyDescent="0.3">
      <c r="A1320" s="60" t="s">
        <v>2203</v>
      </c>
      <c r="B1320" s="61" t="s">
        <v>1723</v>
      </c>
      <c r="C1320" s="59"/>
      <c r="D1320" s="59"/>
    </row>
    <row r="1321" spans="1:4" ht="24.6" customHeight="1" thickBot="1" x14ac:dyDescent="0.3">
      <c r="A1321" s="60" t="s">
        <v>2204</v>
      </c>
      <c r="B1321" s="61" t="s">
        <v>2205</v>
      </c>
      <c r="C1321" s="59"/>
      <c r="D1321" s="59"/>
    </row>
    <row r="1322" spans="1:4" ht="24.6" customHeight="1" thickBot="1" x14ac:dyDescent="0.3">
      <c r="A1322" s="60" t="s">
        <v>2206</v>
      </c>
      <c r="B1322" s="61" t="s">
        <v>2207</v>
      </c>
      <c r="C1322" s="59"/>
      <c r="D1322" s="59"/>
    </row>
    <row r="1323" spans="1:4" ht="24.6" customHeight="1" thickBot="1" x14ac:dyDescent="0.3">
      <c r="A1323" s="60" t="s">
        <v>2208</v>
      </c>
      <c r="B1323" s="61" t="s">
        <v>2209</v>
      </c>
      <c r="C1323" s="59"/>
      <c r="D1323" s="59"/>
    </row>
    <row r="1324" spans="1:4" ht="24.6" customHeight="1" thickBot="1" x14ac:dyDescent="0.3">
      <c r="A1324" s="60" t="s">
        <v>2210</v>
      </c>
      <c r="B1324" s="61" t="s">
        <v>2211</v>
      </c>
      <c r="C1324" s="59"/>
      <c r="D1324" s="59"/>
    </row>
    <row r="1325" spans="1:4" ht="24.6" customHeight="1" thickBot="1" x14ac:dyDescent="0.3">
      <c r="A1325" s="785" t="s">
        <v>1844</v>
      </c>
      <c r="B1325" s="786"/>
      <c r="C1325" s="59"/>
      <c r="D1325" s="59"/>
    </row>
    <row r="1326" spans="1:4" ht="24.6" customHeight="1" thickBot="1" x14ac:dyDescent="0.3">
      <c r="A1326" s="60" t="s">
        <v>2212</v>
      </c>
      <c r="B1326" s="61" t="s">
        <v>2213</v>
      </c>
      <c r="C1326" s="59"/>
      <c r="D1326" s="59"/>
    </row>
    <row r="1327" spans="1:4" ht="24.6" customHeight="1" thickBot="1" x14ac:dyDescent="0.3">
      <c r="A1327" s="60" t="s">
        <v>2214</v>
      </c>
      <c r="B1327" s="61" t="s">
        <v>1818</v>
      </c>
      <c r="C1327" s="59"/>
      <c r="D1327" s="59"/>
    </row>
    <row r="1328" spans="1:4" ht="24.6" customHeight="1" thickBot="1" x14ac:dyDescent="0.3">
      <c r="A1328" s="60" t="s">
        <v>2215</v>
      </c>
      <c r="B1328" s="61" t="s">
        <v>2216</v>
      </c>
      <c r="C1328" s="59"/>
      <c r="D1328" s="59"/>
    </row>
    <row r="1329" spans="1:4" ht="24.6" customHeight="1" thickBot="1" x14ac:dyDescent="0.3">
      <c r="A1329" s="60" t="s">
        <v>2217</v>
      </c>
      <c r="B1329" s="61" t="s">
        <v>2218</v>
      </c>
      <c r="C1329" s="59"/>
      <c r="D1329" s="59"/>
    </row>
    <row r="1330" spans="1:4" ht="24.6" customHeight="1" thickBot="1" x14ac:dyDescent="0.3">
      <c r="A1330" s="60" t="s">
        <v>2219</v>
      </c>
      <c r="B1330" s="61" t="s">
        <v>2220</v>
      </c>
      <c r="C1330" s="59"/>
      <c r="D1330" s="59"/>
    </row>
    <row r="1331" spans="1:4" ht="24.6" customHeight="1" thickBot="1" x14ac:dyDescent="0.3">
      <c r="A1331" s="60" t="s">
        <v>2221</v>
      </c>
      <c r="B1331" s="61" t="s">
        <v>2088</v>
      </c>
      <c r="C1331" s="59"/>
      <c r="D1331" s="59"/>
    </row>
    <row r="1332" spans="1:4" ht="24.6" customHeight="1" thickBot="1" x14ac:dyDescent="0.3">
      <c r="A1332" s="60" t="s">
        <v>2222</v>
      </c>
      <c r="B1332" s="61" t="s">
        <v>2223</v>
      </c>
      <c r="C1332" s="59"/>
      <c r="D1332" s="59"/>
    </row>
    <row r="1333" spans="1:4" ht="24.6" customHeight="1" thickBot="1" x14ac:dyDescent="0.3">
      <c r="A1333" s="60" t="s">
        <v>2224</v>
      </c>
      <c r="B1333" s="61" t="s">
        <v>2225</v>
      </c>
      <c r="C1333" s="59"/>
      <c r="D1333" s="59"/>
    </row>
    <row r="1334" spans="1:4" ht="24.6" customHeight="1" thickBot="1" x14ac:dyDescent="0.3">
      <c r="A1334" s="60" t="s">
        <v>2226</v>
      </c>
      <c r="B1334" s="61" t="s">
        <v>2079</v>
      </c>
      <c r="C1334" s="59"/>
      <c r="D1334" s="59"/>
    </row>
    <row r="1335" spans="1:4" ht="24.6" customHeight="1" thickBot="1" x14ac:dyDescent="0.3">
      <c r="A1335" s="60" t="s">
        <v>2227</v>
      </c>
      <c r="B1335" s="61" t="s">
        <v>2228</v>
      </c>
      <c r="C1335" s="59"/>
      <c r="D1335" s="59"/>
    </row>
    <row r="1336" spans="1:4" ht="24.6" customHeight="1" thickBot="1" x14ac:dyDescent="0.3">
      <c r="A1336" s="60" t="s">
        <v>2229</v>
      </c>
      <c r="B1336" s="61" t="s">
        <v>2230</v>
      </c>
      <c r="C1336" s="59"/>
      <c r="D1336" s="59"/>
    </row>
    <row r="1337" spans="1:4" ht="24.6" customHeight="1" thickBot="1" x14ac:dyDescent="0.3">
      <c r="A1337" s="60" t="s">
        <v>2231</v>
      </c>
      <c r="B1337" s="61" t="s">
        <v>2232</v>
      </c>
      <c r="C1337" s="59"/>
      <c r="D1337" s="59"/>
    </row>
    <row r="1338" spans="1:4" ht="24.6" customHeight="1" thickBot="1" x14ac:dyDescent="0.3">
      <c r="A1338" s="60" t="s">
        <v>2233</v>
      </c>
      <c r="B1338" s="61" t="s">
        <v>2234</v>
      </c>
      <c r="C1338" s="59"/>
      <c r="D1338" s="59"/>
    </row>
    <row r="1339" spans="1:4" ht="24.6" customHeight="1" thickBot="1" x14ac:dyDescent="0.3">
      <c r="A1339" s="60" t="s">
        <v>2235</v>
      </c>
      <c r="B1339" s="61" t="s">
        <v>2236</v>
      </c>
      <c r="C1339" s="59"/>
      <c r="D1339" s="59"/>
    </row>
    <row r="1340" spans="1:4" ht="24.6" customHeight="1" thickBot="1" x14ac:dyDescent="0.3">
      <c r="A1340" s="60" t="s">
        <v>2237</v>
      </c>
      <c r="B1340" s="61" t="s">
        <v>2238</v>
      </c>
      <c r="C1340" s="59"/>
      <c r="D1340" s="59"/>
    </row>
    <row r="1341" spans="1:4" ht="24.6" customHeight="1" thickBot="1" x14ac:dyDescent="0.3">
      <c r="A1341" s="60" t="s">
        <v>2239</v>
      </c>
      <c r="B1341" s="61" t="s">
        <v>2240</v>
      </c>
      <c r="C1341" s="59"/>
      <c r="D1341" s="59"/>
    </row>
    <row r="1342" spans="1:4" ht="24.6" customHeight="1" thickBot="1" x14ac:dyDescent="0.3">
      <c r="A1342" s="60" t="s">
        <v>2241</v>
      </c>
      <c r="B1342" s="61" t="s">
        <v>1707</v>
      </c>
      <c r="C1342" s="59"/>
      <c r="D1342" s="59"/>
    </row>
    <row r="1343" spans="1:4" ht="24.6" customHeight="1" thickBot="1" x14ac:dyDescent="0.3">
      <c r="A1343" s="60" t="s">
        <v>2242</v>
      </c>
      <c r="B1343" s="61" t="s">
        <v>2243</v>
      </c>
      <c r="C1343" s="59"/>
      <c r="D1343" s="59"/>
    </row>
    <row r="1344" spans="1:4" ht="24.6" customHeight="1" thickBot="1" x14ac:dyDescent="0.3">
      <c r="A1344" s="60" t="s">
        <v>2244</v>
      </c>
      <c r="B1344" s="61" t="s">
        <v>2245</v>
      </c>
      <c r="C1344" s="59"/>
      <c r="D1344" s="59"/>
    </row>
    <row r="1345" spans="1:4" ht="24.6" customHeight="1" thickBot="1" x14ac:dyDescent="0.3">
      <c r="A1345" s="785" t="s">
        <v>2246</v>
      </c>
      <c r="B1345" s="786"/>
      <c r="C1345" s="59"/>
      <c r="D1345" s="59"/>
    </row>
    <row r="1346" spans="1:4" ht="24.6" customHeight="1" thickBot="1" x14ac:dyDescent="0.3">
      <c r="A1346" s="60" t="s">
        <v>2247</v>
      </c>
      <c r="B1346" s="61" t="s">
        <v>2248</v>
      </c>
      <c r="C1346" s="59"/>
      <c r="D1346" s="59"/>
    </row>
    <row r="1347" spans="1:4" ht="24.6" customHeight="1" thickBot="1" x14ac:dyDescent="0.3">
      <c r="A1347" s="60" t="s">
        <v>2249</v>
      </c>
      <c r="B1347" s="61" t="s">
        <v>2250</v>
      </c>
      <c r="C1347" s="59"/>
      <c r="D1347" s="59"/>
    </row>
    <row r="1348" spans="1:4" ht="24.6" customHeight="1" thickBot="1" x14ac:dyDescent="0.3">
      <c r="A1348" s="60" t="s">
        <v>2251</v>
      </c>
      <c r="B1348" s="61" t="s">
        <v>2252</v>
      </c>
      <c r="C1348" s="59"/>
      <c r="D1348" s="59"/>
    </row>
    <row r="1349" spans="1:4" ht="24.6" customHeight="1" thickBot="1" x14ac:dyDescent="0.3">
      <c r="A1349" s="60" t="s">
        <v>2253</v>
      </c>
      <c r="B1349" s="61" t="s">
        <v>2254</v>
      </c>
      <c r="C1349" s="59"/>
      <c r="D1349" s="59"/>
    </row>
    <row r="1350" spans="1:4" ht="24.6" customHeight="1" thickBot="1" x14ac:dyDescent="0.3">
      <c r="A1350" s="60" t="s">
        <v>2255</v>
      </c>
      <c r="B1350" s="61" t="s">
        <v>2256</v>
      </c>
      <c r="C1350" s="59"/>
      <c r="D1350" s="59"/>
    </row>
    <row r="1351" spans="1:4" ht="24.6" customHeight="1" thickBot="1" x14ac:dyDescent="0.3">
      <c r="A1351" s="60" t="s">
        <v>2257</v>
      </c>
      <c r="B1351" s="61" t="s">
        <v>2258</v>
      </c>
      <c r="C1351" s="59"/>
      <c r="D1351" s="59"/>
    </row>
    <row r="1352" spans="1:4" ht="24.6" customHeight="1" thickBot="1" x14ac:dyDescent="0.3">
      <c r="A1352" s="785" t="s">
        <v>1096</v>
      </c>
      <c r="B1352" s="786"/>
      <c r="C1352" s="59"/>
      <c r="D1352" s="59"/>
    </row>
    <row r="1353" spans="1:4" ht="24.6" customHeight="1" thickBot="1" x14ac:dyDescent="0.3">
      <c r="A1353" s="60" t="s">
        <v>2259</v>
      </c>
      <c r="B1353" s="61" t="s">
        <v>2260</v>
      </c>
      <c r="C1353" s="59"/>
      <c r="D1353" s="59"/>
    </row>
    <row r="1354" spans="1:4" ht="24.6" customHeight="1" thickBot="1" x14ac:dyDescent="0.3">
      <c r="A1354" s="60" t="s">
        <v>2261</v>
      </c>
      <c r="B1354" s="61" t="s">
        <v>2262</v>
      </c>
      <c r="C1354" s="59"/>
      <c r="D1354" s="59"/>
    </row>
    <row r="1355" spans="1:4" ht="24.6" customHeight="1" thickBot="1" x14ac:dyDescent="0.3">
      <c r="A1355" s="785" t="s">
        <v>1101</v>
      </c>
      <c r="B1355" s="786"/>
      <c r="C1355" s="59"/>
      <c r="D1355" s="59"/>
    </row>
    <row r="1356" spans="1:4" ht="24.6" customHeight="1" thickBot="1" x14ac:dyDescent="0.3">
      <c r="A1356" s="60" t="s">
        <v>2263</v>
      </c>
      <c r="B1356" s="61" t="s">
        <v>1863</v>
      </c>
      <c r="C1356" s="59"/>
      <c r="D1356" s="59"/>
    </row>
    <row r="1357" spans="1:4" ht="24.6" customHeight="1" thickBot="1" x14ac:dyDescent="0.3">
      <c r="A1357" s="60" t="s">
        <v>2264</v>
      </c>
      <c r="B1357" s="61" t="s">
        <v>1667</v>
      </c>
      <c r="C1357" s="59"/>
      <c r="D1357" s="59"/>
    </row>
    <row r="1358" spans="1:4" ht="24.6" customHeight="1" thickBot="1" x14ac:dyDescent="0.3">
      <c r="A1358" s="785" t="s">
        <v>2265</v>
      </c>
      <c r="B1358" s="786"/>
      <c r="C1358" s="59"/>
      <c r="D1358" s="59"/>
    </row>
    <row r="1359" spans="1:4" ht="24.6" customHeight="1" thickBot="1" x14ac:dyDescent="0.3">
      <c r="A1359" s="60" t="s">
        <v>2266</v>
      </c>
      <c r="B1359" s="61" t="s">
        <v>1065</v>
      </c>
      <c r="C1359" s="59"/>
      <c r="D1359" s="59"/>
    </row>
    <row r="1360" spans="1:4" ht="24.6" customHeight="1" thickBot="1" x14ac:dyDescent="0.3">
      <c r="A1360" s="60" t="s">
        <v>2267</v>
      </c>
      <c r="B1360" s="61" t="s">
        <v>1918</v>
      </c>
      <c r="C1360" s="59"/>
      <c r="D1360" s="59"/>
    </row>
    <row r="1361" spans="1:4" ht="24.6" customHeight="1" thickBot="1" x14ac:dyDescent="0.3">
      <c r="A1361" s="60" t="s">
        <v>2268</v>
      </c>
      <c r="B1361" s="61" t="s">
        <v>1872</v>
      </c>
      <c r="C1361" s="59"/>
      <c r="D1361" s="59"/>
    </row>
    <row r="1362" spans="1:4" ht="24.6" customHeight="1" thickBot="1" x14ac:dyDescent="0.3">
      <c r="A1362" s="60" t="s">
        <v>2269</v>
      </c>
      <c r="B1362" s="61" t="s">
        <v>1874</v>
      </c>
      <c r="C1362" s="59"/>
      <c r="D1362" s="59"/>
    </row>
    <row r="1363" spans="1:4" ht="24.6" customHeight="1" thickBot="1" x14ac:dyDescent="0.3">
      <c r="A1363" s="60" t="s">
        <v>2270</v>
      </c>
      <c r="B1363" s="61" t="s">
        <v>1876</v>
      </c>
      <c r="C1363" s="59"/>
      <c r="D1363" s="59"/>
    </row>
    <row r="1364" spans="1:4" ht="24.6" customHeight="1" thickBot="1" x14ac:dyDescent="0.3">
      <c r="A1364" s="60" t="s">
        <v>2271</v>
      </c>
      <c r="B1364" s="61" t="s">
        <v>1075</v>
      </c>
      <c r="C1364" s="59"/>
      <c r="D1364" s="59"/>
    </row>
    <row r="1365" spans="1:4" ht="24.6" customHeight="1" thickBot="1" x14ac:dyDescent="0.3">
      <c r="A1365" s="60" t="s">
        <v>2272</v>
      </c>
      <c r="B1365" s="61" t="s">
        <v>1879</v>
      </c>
      <c r="C1365" s="59"/>
      <c r="D1365" s="59"/>
    </row>
    <row r="1366" spans="1:4" ht="24.6" customHeight="1" thickBot="1" x14ac:dyDescent="0.3">
      <c r="A1366" s="60" t="s">
        <v>2273</v>
      </c>
      <c r="B1366" s="61" t="s">
        <v>1370</v>
      </c>
      <c r="C1366" s="59"/>
      <c r="D1366" s="59"/>
    </row>
    <row r="1367" spans="1:4" ht="24.6" customHeight="1" thickBot="1" x14ac:dyDescent="0.3">
      <c r="A1367" s="60" t="s">
        <v>2274</v>
      </c>
      <c r="B1367" s="61" t="s">
        <v>1882</v>
      </c>
      <c r="C1367" s="59"/>
      <c r="D1367" s="59"/>
    </row>
    <row r="1368" spans="1:4" ht="24.6" customHeight="1" thickBot="1" x14ac:dyDescent="0.3">
      <c r="A1368" s="60" t="s">
        <v>2275</v>
      </c>
      <c r="B1368" s="61" t="s">
        <v>1884</v>
      </c>
      <c r="C1368" s="59"/>
      <c r="D1368" s="59"/>
    </row>
    <row r="1369" spans="1:4" ht="24.6" customHeight="1" thickBot="1" x14ac:dyDescent="0.3">
      <c r="A1369" s="788" t="s">
        <v>2276</v>
      </c>
      <c r="B1369" s="789"/>
      <c r="C1369" s="59"/>
      <c r="D1369" s="59"/>
    </row>
    <row r="1370" spans="1:4" ht="24.6" customHeight="1" thickBot="1" x14ac:dyDescent="0.3">
      <c r="A1370" s="785" t="s">
        <v>134</v>
      </c>
      <c r="B1370" s="786"/>
      <c r="C1370" s="59"/>
      <c r="D1370" s="59"/>
    </row>
    <row r="1371" spans="1:4" ht="24.6" customHeight="1" thickBot="1" x14ac:dyDescent="0.3">
      <c r="A1371" s="60" t="s">
        <v>2277</v>
      </c>
      <c r="B1371" s="61" t="s">
        <v>2278</v>
      </c>
      <c r="C1371" s="59"/>
      <c r="D1371" s="59"/>
    </row>
    <row r="1372" spans="1:4" ht="24.6" customHeight="1" thickBot="1" x14ac:dyDescent="0.3">
      <c r="A1372" s="60" t="s">
        <v>2279</v>
      </c>
      <c r="B1372" s="61" t="s">
        <v>1918</v>
      </c>
      <c r="C1372" s="59"/>
      <c r="D1372" s="59"/>
    </row>
    <row r="1373" spans="1:4" ht="24.6" customHeight="1" thickBot="1" x14ac:dyDescent="0.3">
      <c r="A1373" s="60" t="s">
        <v>2280</v>
      </c>
      <c r="B1373" s="61" t="s">
        <v>1673</v>
      </c>
      <c r="C1373" s="59"/>
      <c r="D1373" s="59"/>
    </row>
    <row r="1374" spans="1:4" ht="24.6" customHeight="1" thickBot="1" x14ac:dyDescent="0.3">
      <c r="A1374" s="60" t="s">
        <v>2281</v>
      </c>
      <c r="B1374" s="61" t="s">
        <v>1075</v>
      </c>
      <c r="C1374" s="59"/>
      <c r="D1374" s="59"/>
    </row>
    <row r="1375" spans="1:4" ht="24.6" customHeight="1" thickBot="1" x14ac:dyDescent="0.3">
      <c r="A1375" s="60" t="s">
        <v>2282</v>
      </c>
      <c r="B1375" s="61" t="s">
        <v>1876</v>
      </c>
      <c r="C1375" s="59"/>
      <c r="D1375" s="59"/>
    </row>
    <row r="1376" spans="1:4" ht="24.6" customHeight="1" thickBot="1" x14ac:dyDescent="0.3">
      <c r="A1376" s="60" t="s">
        <v>2283</v>
      </c>
      <c r="B1376" s="61" t="s">
        <v>1363</v>
      </c>
      <c r="C1376" s="59"/>
      <c r="D1376" s="59"/>
    </row>
    <row r="1377" spans="1:4" ht="24.6" customHeight="1" thickBot="1" x14ac:dyDescent="0.3">
      <c r="A1377" s="60" t="s">
        <v>2284</v>
      </c>
      <c r="B1377" s="61" t="s">
        <v>1405</v>
      </c>
      <c r="C1377" s="59"/>
      <c r="D1377" s="59"/>
    </row>
    <row r="1378" spans="1:4" ht="24.6" customHeight="1" thickBot="1" x14ac:dyDescent="0.3">
      <c r="A1378" s="60" t="s">
        <v>2285</v>
      </c>
      <c r="B1378" s="61" t="s">
        <v>1924</v>
      </c>
      <c r="C1378" s="59"/>
      <c r="D1378" s="59"/>
    </row>
    <row r="1379" spans="1:4" ht="24.6" customHeight="1" thickBot="1" x14ac:dyDescent="0.3">
      <c r="A1379" s="60" t="s">
        <v>2286</v>
      </c>
      <c r="B1379" s="61" t="s">
        <v>1882</v>
      </c>
      <c r="C1379" s="59"/>
      <c r="D1379" s="59"/>
    </row>
    <row r="1380" spans="1:4" ht="24.6" customHeight="1" thickBot="1" x14ac:dyDescent="0.3">
      <c r="A1380" s="60" t="s">
        <v>2287</v>
      </c>
      <c r="B1380" s="61" t="s">
        <v>2288</v>
      </c>
      <c r="C1380" s="59"/>
      <c r="D1380" s="59"/>
    </row>
    <row r="1381" spans="1:4" ht="24.6" customHeight="1" thickBot="1" x14ac:dyDescent="0.3">
      <c r="A1381" s="785" t="s">
        <v>1085</v>
      </c>
      <c r="B1381" s="786"/>
      <c r="C1381" s="59"/>
      <c r="D1381" s="59"/>
    </row>
    <row r="1382" spans="1:4" ht="24.6" customHeight="1" thickBot="1" x14ac:dyDescent="0.3">
      <c r="A1382" s="60" t="s">
        <v>2289</v>
      </c>
      <c r="B1382" s="61" t="s">
        <v>179</v>
      </c>
      <c r="C1382" s="59"/>
      <c r="D1382" s="59"/>
    </row>
    <row r="1383" spans="1:4" ht="24.6" customHeight="1" thickBot="1" x14ac:dyDescent="0.3">
      <c r="A1383" s="60" t="s">
        <v>2290</v>
      </c>
      <c r="B1383" s="61" t="s">
        <v>1088</v>
      </c>
      <c r="C1383" s="59"/>
      <c r="D1383" s="59"/>
    </row>
    <row r="1384" spans="1:4" ht="24.6" customHeight="1" thickBot="1" x14ac:dyDescent="0.3">
      <c r="A1384" s="60" t="s">
        <v>2291</v>
      </c>
      <c r="B1384" s="61" t="s">
        <v>1090</v>
      </c>
      <c r="C1384" s="59"/>
      <c r="D1384" s="59"/>
    </row>
    <row r="1385" spans="1:4" ht="24.6" customHeight="1" thickBot="1" x14ac:dyDescent="0.3">
      <c r="A1385" s="60" t="s">
        <v>2292</v>
      </c>
      <c r="B1385" s="61" t="s">
        <v>183</v>
      </c>
      <c r="C1385" s="59"/>
      <c r="D1385" s="59"/>
    </row>
    <row r="1386" spans="1:4" ht="24.6" customHeight="1" thickBot="1" x14ac:dyDescent="0.3">
      <c r="A1386" s="60" t="s">
        <v>2293</v>
      </c>
      <c r="B1386" s="61" t="s">
        <v>185</v>
      </c>
      <c r="C1386" s="59"/>
      <c r="D1386" s="59"/>
    </row>
    <row r="1387" spans="1:4" ht="24.6" customHeight="1" thickBot="1" x14ac:dyDescent="0.3">
      <c r="A1387" s="60" t="s">
        <v>2294</v>
      </c>
      <c r="B1387" s="61" t="s">
        <v>187</v>
      </c>
      <c r="C1387" s="59"/>
      <c r="D1387" s="59"/>
    </row>
    <row r="1388" spans="1:4" ht="24.6" customHeight="1" thickBot="1" x14ac:dyDescent="0.3">
      <c r="A1388" s="60" t="s">
        <v>2295</v>
      </c>
      <c r="B1388" s="61" t="s">
        <v>189</v>
      </c>
      <c r="C1388" s="59"/>
      <c r="D1388" s="59"/>
    </row>
    <row r="1389" spans="1:4" ht="24.6" customHeight="1" thickBot="1" x14ac:dyDescent="0.3">
      <c r="A1389" s="60" t="s">
        <v>2296</v>
      </c>
      <c r="B1389" s="61" t="s">
        <v>150</v>
      </c>
      <c r="C1389" s="59"/>
      <c r="D1389" s="59"/>
    </row>
    <row r="1390" spans="1:4" ht="24.6" customHeight="1" thickBot="1" x14ac:dyDescent="0.3">
      <c r="A1390" s="785" t="s">
        <v>2297</v>
      </c>
      <c r="B1390" s="786"/>
      <c r="C1390" s="59"/>
      <c r="D1390" s="59"/>
    </row>
    <row r="1391" spans="1:4" ht="24.6" customHeight="1" thickBot="1" x14ac:dyDescent="0.3">
      <c r="A1391" s="60" t="s">
        <v>2298</v>
      </c>
      <c r="B1391" s="61" t="s">
        <v>1865</v>
      </c>
      <c r="C1391" s="59"/>
      <c r="D1391" s="59"/>
    </row>
    <row r="1392" spans="1:4" ht="24.6" customHeight="1" thickBot="1" x14ac:dyDescent="0.3">
      <c r="A1392" s="60" t="s">
        <v>2299</v>
      </c>
      <c r="B1392" s="61" t="s">
        <v>2300</v>
      </c>
      <c r="C1392" s="59"/>
      <c r="D1392" s="59"/>
    </row>
    <row r="1393" spans="1:4" ht="24.6" customHeight="1" thickBot="1" x14ac:dyDescent="0.3">
      <c r="A1393" s="785" t="s">
        <v>2301</v>
      </c>
      <c r="B1393" s="786"/>
      <c r="C1393" s="59"/>
      <c r="D1393" s="59"/>
    </row>
    <row r="1394" spans="1:4" ht="24.6" customHeight="1" thickBot="1" x14ac:dyDescent="0.3">
      <c r="A1394" s="60" t="s">
        <v>2302</v>
      </c>
      <c r="B1394" s="61" t="s">
        <v>1984</v>
      </c>
      <c r="C1394" s="59"/>
      <c r="D1394" s="59"/>
    </row>
    <row r="1395" spans="1:4" ht="24.6" customHeight="1" thickBot="1" x14ac:dyDescent="0.3">
      <c r="A1395" s="60" t="s">
        <v>2303</v>
      </c>
      <c r="B1395" s="61" t="s">
        <v>2304</v>
      </c>
      <c r="C1395" s="59"/>
      <c r="D1395" s="59"/>
    </row>
    <row r="1396" spans="1:4" ht="24.6" customHeight="1" thickBot="1" x14ac:dyDescent="0.3">
      <c r="A1396" s="60" t="s">
        <v>2305</v>
      </c>
      <c r="B1396" s="61" t="s">
        <v>2306</v>
      </c>
      <c r="C1396" s="59"/>
      <c r="D1396" s="59"/>
    </row>
    <row r="1397" spans="1:4" ht="24.6" customHeight="1" thickBot="1" x14ac:dyDescent="0.3">
      <c r="A1397" s="60" t="s">
        <v>2307</v>
      </c>
      <c r="B1397" s="61" t="s">
        <v>2308</v>
      </c>
      <c r="C1397" s="59"/>
      <c r="D1397" s="59"/>
    </row>
    <row r="1398" spans="1:4" ht="24.6" customHeight="1" thickBot="1" x14ac:dyDescent="0.3">
      <c r="A1398" s="60" t="s">
        <v>2309</v>
      </c>
      <c r="B1398" s="61" t="s">
        <v>2310</v>
      </c>
      <c r="C1398" s="59"/>
      <c r="D1398" s="59"/>
    </row>
    <row r="1399" spans="1:4" ht="24.6" customHeight="1" thickBot="1" x14ac:dyDescent="0.3">
      <c r="A1399" s="60" t="s">
        <v>2311</v>
      </c>
      <c r="B1399" s="61" t="s">
        <v>2312</v>
      </c>
      <c r="C1399" s="59"/>
      <c r="D1399" s="59"/>
    </row>
    <row r="1400" spans="1:4" ht="24.6" customHeight="1" thickBot="1" x14ac:dyDescent="0.3">
      <c r="A1400" s="60" t="s">
        <v>2313</v>
      </c>
      <c r="B1400" s="61" t="s">
        <v>2314</v>
      </c>
      <c r="C1400" s="59"/>
      <c r="D1400" s="59"/>
    </row>
    <row r="1401" spans="1:4" ht="24.6" customHeight="1" thickBot="1" x14ac:dyDescent="0.3">
      <c r="A1401" s="60" t="s">
        <v>2315</v>
      </c>
      <c r="B1401" s="61" t="s">
        <v>2316</v>
      </c>
      <c r="C1401" s="59"/>
      <c r="D1401" s="59"/>
    </row>
    <row r="1402" spans="1:4" ht="24.6" customHeight="1" thickBot="1" x14ac:dyDescent="0.3">
      <c r="A1402" s="60" t="s">
        <v>2317</v>
      </c>
      <c r="B1402" s="61" t="s">
        <v>2318</v>
      </c>
      <c r="C1402" s="59"/>
      <c r="D1402" s="59"/>
    </row>
    <row r="1403" spans="1:4" ht="24.6" customHeight="1" thickBot="1" x14ac:dyDescent="0.3">
      <c r="A1403" s="60" t="s">
        <v>2319</v>
      </c>
      <c r="B1403" s="61" t="s">
        <v>2320</v>
      </c>
      <c r="C1403" s="59"/>
      <c r="D1403" s="59"/>
    </row>
    <row r="1404" spans="1:4" ht="24.6" customHeight="1" thickBot="1" x14ac:dyDescent="0.3">
      <c r="A1404" s="785" t="s">
        <v>2321</v>
      </c>
      <c r="B1404" s="786"/>
      <c r="C1404" s="59"/>
      <c r="D1404" s="59"/>
    </row>
    <row r="1405" spans="1:4" ht="24.6" customHeight="1" thickBot="1" x14ac:dyDescent="0.3">
      <c r="A1405" s="60" t="s">
        <v>2322</v>
      </c>
      <c r="B1405" s="61" t="s">
        <v>2323</v>
      </c>
      <c r="C1405" s="59"/>
      <c r="D1405" s="59"/>
    </row>
    <row r="1406" spans="1:4" ht="24.6" customHeight="1" thickBot="1" x14ac:dyDescent="0.3">
      <c r="A1406" s="60" t="s">
        <v>2324</v>
      </c>
      <c r="B1406" s="61" t="s">
        <v>2325</v>
      </c>
      <c r="C1406" s="59"/>
      <c r="D1406" s="59"/>
    </row>
    <row r="1407" spans="1:4" ht="24.6" customHeight="1" thickBot="1" x14ac:dyDescent="0.3">
      <c r="A1407" s="60" t="s">
        <v>2326</v>
      </c>
      <c r="B1407" s="61" t="s">
        <v>2327</v>
      </c>
      <c r="C1407" s="59"/>
      <c r="D1407" s="59"/>
    </row>
    <row r="1408" spans="1:4" ht="24.6" customHeight="1" thickBot="1" x14ac:dyDescent="0.3">
      <c r="A1408" s="60" t="s">
        <v>2328</v>
      </c>
      <c r="B1408" s="61" t="s">
        <v>2329</v>
      </c>
      <c r="C1408" s="59"/>
      <c r="D1408" s="59"/>
    </row>
    <row r="1409" spans="1:4" ht="24.6" customHeight="1" thickBot="1" x14ac:dyDescent="0.3">
      <c r="A1409" s="60" t="s">
        <v>2330</v>
      </c>
      <c r="B1409" s="61" t="s">
        <v>2331</v>
      </c>
      <c r="C1409" s="59"/>
      <c r="D1409" s="59"/>
    </row>
    <row r="1410" spans="1:4" ht="24.6" customHeight="1" thickBot="1" x14ac:dyDescent="0.3">
      <c r="A1410" s="60" t="s">
        <v>2332</v>
      </c>
      <c r="B1410" s="61" t="s">
        <v>2333</v>
      </c>
      <c r="C1410" s="59"/>
      <c r="D1410" s="59"/>
    </row>
    <row r="1411" spans="1:4" ht="24.6" customHeight="1" thickBot="1" x14ac:dyDescent="0.3">
      <c r="A1411" s="60" t="s">
        <v>2334</v>
      </c>
      <c r="B1411" s="61" t="s">
        <v>1784</v>
      </c>
      <c r="C1411" s="59"/>
      <c r="D1411" s="59"/>
    </row>
    <row r="1412" spans="1:4" ht="24.6" customHeight="1" thickBot="1" x14ac:dyDescent="0.3">
      <c r="A1412" s="60" t="s">
        <v>2335</v>
      </c>
      <c r="B1412" s="61" t="s">
        <v>1794</v>
      </c>
      <c r="C1412" s="59"/>
      <c r="D1412" s="59"/>
    </row>
    <row r="1413" spans="1:4" ht="24.6" customHeight="1" thickBot="1" x14ac:dyDescent="0.3">
      <c r="A1413" s="60" t="s">
        <v>2336</v>
      </c>
      <c r="B1413" s="61" t="s">
        <v>1824</v>
      </c>
      <c r="C1413" s="59"/>
      <c r="D1413" s="59"/>
    </row>
    <row r="1414" spans="1:4" ht="24.6" customHeight="1" thickBot="1" x14ac:dyDescent="0.3">
      <c r="A1414" s="60" t="s">
        <v>2337</v>
      </c>
      <c r="B1414" s="61" t="s">
        <v>2338</v>
      </c>
      <c r="C1414" s="59"/>
      <c r="D1414" s="59"/>
    </row>
    <row r="1415" spans="1:4" ht="24.6" customHeight="1" thickBot="1" x14ac:dyDescent="0.3">
      <c r="A1415" s="60" t="s">
        <v>2339</v>
      </c>
      <c r="B1415" s="61" t="s">
        <v>1988</v>
      </c>
      <c r="C1415" s="59"/>
      <c r="D1415" s="59"/>
    </row>
    <row r="1416" spans="1:4" ht="24.6" customHeight="1" thickBot="1" x14ac:dyDescent="0.3">
      <c r="A1416" s="60" t="s">
        <v>2340</v>
      </c>
      <c r="B1416" s="61" t="s">
        <v>2341</v>
      </c>
      <c r="C1416" s="59"/>
      <c r="D1416" s="59"/>
    </row>
    <row r="1417" spans="1:4" ht="24.6" customHeight="1" thickBot="1" x14ac:dyDescent="0.3">
      <c r="A1417" s="60" t="s">
        <v>2342</v>
      </c>
      <c r="B1417" s="61" t="s">
        <v>1967</v>
      </c>
      <c r="C1417" s="59"/>
      <c r="D1417" s="59"/>
    </row>
    <row r="1418" spans="1:4" ht="24.6" customHeight="1" thickBot="1" x14ac:dyDescent="0.3">
      <c r="A1418" s="60" t="s">
        <v>2343</v>
      </c>
      <c r="B1418" s="61" t="s">
        <v>2209</v>
      </c>
      <c r="C1418" s="59"/>
      <c r="D1418" s="59"/>
    </row>
    <row r="1419" spans="1:4" ht="24.6" customHeight="1" thickBot="1" x14ac:dyDescent="0.3">
      <c r="A1419" s="60" t="s">
        <v>2344</v>
      </c>
      <c r="B1419" s="61" t="s">
        <v>2205</v>
      </c>
      <c r="C1419" s="59"/>
      <c r="D1419" s="59"/>
    </row>
    <row r="1420" spans="1:4" ht="24.6" customHeight="1" thickBot="1" x14ac:dyDescent="0.3">
      <c r="A1420" s="785" t="s">
        <v>2345</v>
      </c>
      <c r="B1420" s="786"/>
      <c r="C1420" s="59"/>
      <c r="D1420" s="59"/>
    </row>
    <row r="1421" spans="1:4" ht="24.6" customHeight="1" thickBot="1" x14ac:dyDescent="0.3">
      <c r="A1421" s="60" t="s">
        <v>2346</v>
      </c>
      <c r="B1421" s="61" t="s">
        <v>2347</v>
      </c>
      <c r="C1421" s="59"/>
      <c r="D1421" s="59"/>
    </row>
    <row r="1422" spans="1:4" ht="24.6" customHeight="1" thickBot="1" x14ac:dyDescent="0.3">
      <c r="A1422" s="60" t="s">
        <v>2348</v>
      </c>
      <c r="B1422" s="61" t="s">
        <v>2349</v>
      </c>
      <c r="C1422" s="59"/>
      <c r="D1422" s="59"/>
    </row>
    <row r="1423" spans="1:4" ht="24.6" customHeight="1" thickBot="1" x14ac:dyDescent="0.3">
      <c r="A1423" s="60" t="s">
        <v>2350</v>
      </c>
      <c r="B1423" s="61" t="s">
        <v>2351</v>
      </c>
      <c r="C1423" s="59"/>
      <c r="D1423" s="59"/>
    </row>
    <row r="1424" spans="1:4" ht="24.6" customHeight="1" thickBot="1" x14ac:dyDescent="0.3">
      <c r="A1424" s="785" t="s">
        <v>2352</v>
      </c>
      <c r="B1424" s="786"/>
      <c r="C1424" s="59"/>
      <c r="D1424" s="59"/>
    </row>
    <row r="1425" spans="1:4" ht="24.6" customHeight="1" thickBot="1" x14ac:dyDescent="0.3">
      <c r="A1425" s="60" t="s">
        <v>2353</v>
      </c>
      <c r="B1425" s="61" t="s">
        <v>2354</v>
      </c>
      <c r="C1425" s="59"/>
      <c r="D1425" s="59"/>
    </row>
    <row r="1426" spans="1:4" ht="24.6" customHeight="1" thickBot="1" x14ac:dyDescent="0.3">
      <c r="A1426" s="60" t="s">
        <v>2355</v>
      </c>
      <c r="B1426" s="61" t="s">
        <v>2356</v>
      </c>
      <c r="C1426" s="59"/>
      <c r="D1426" s="59"/>
    </row>
    <row r="1427" spans="1:4" ht="24.6" customHeight="1" thickBot="1" x14ac:dyDescent="0.3">
      <c r="A1427" s="60" t="s">
        <v>2357</v>
      </c>
      <c r="B1427" s="61" t="s">
        <v>2358</v>
      </c>
      <c r="C1427" s="59"/>
      <c r="D1427" s="59"/>
    </row>
    <row r="1428" spans="1:4" ht="24.6" customHeight="1" thickBot="1" x14ac:dyDescent="0.3">
      <c r="A1428" s="60" t="s">
        <v>2359</v>
      </c>
      <c r="B1428" s="61" t="s">
        <v>2360</v>
      </c>
      <c r="C1428" s="59"/>
      <c r="D1428" s="59"/>
    </row>
    <row r="1429" spans="1:4" ht="24.6" customHeight="1" thickBot="1" x14ac:dyDescent="0.3">
      <c r="A1429" s="60" t="s">
        <v>2361</v>
      </c>
      <c r="B1429" s="61" t="s">
        <v>2362</v>
      </c>
      <c r="C1429" s="59"/>
      <c r="D1429" s="59"/>
    </row>
    <row r="1430" spans="1:4" ht="24.6" customHeight="1" thickBot="1" x14ac:dyDescent="0.3">
      <c r="A1430" s="785" t="s">
        <v>2363</v>
      </c>
      <c r="B1430" s="786"/>
      <c r="C1430" s="59"/>
      <c r="D1430" s="59"/>
    </row>
    <row r="1431" spans="1:4" ht="24.6" customHeight="1" thickBot="1" x14ac:dyDescent="0.3">
      <c r="A1431" s="60" t="s">
        <v>2364</v>
      </c>
      <c r="B1431" s="61" t="s">
        <v>2365</v>
      </c>
      <c r="C1431" s="59"/>
      <c r="D1431" s="59"/>
    </row>
    <row r="1432" spans="1:4" ht="24.6" customHeight="1" thickBot="1" x14ac:dyDescent="0.3">
      <c r="A1432" s="60" t="s">
        <v>2366</v>
      </c>
      <c r="B1432" s="61" t="s">
        <v>2367</v>
      </c>
      <c r="C1432" s="59"/>
      <c r="D1432" s="59"/>
    </row>
    <row r="1433" spans="1:4" ht="24.6" customHeight="1" thickBot="1" x14ac:dyDescent="0.3">
      <c r="A1433" s="60" t="s">
        <v>2368</v>
      </c>
      <c r="B1433" s="61" t="s">
        <v>2369</v>
      </c>
      <c r="C1433" s="59"/>
      <c r="D1433" s="59"/>
    </row>
    <row r="1434" spans="1:4" ht="24.6" customHeight="1" thickBot="1" x14ac:dyDescent="0.3">
      <c r="A1434" s="60" t="s">
        <v>2370</v>
      </c>
      <c r="B1434" s="61" t="s">
        <v>2371</v>
      </c>
      <c r="C1434" s="59"/>
      <c r="D1434" s="59"/>
    </row>
    <row r="1435" spans="1:4" ht="24.6" customHeight="1" thickBot="1" x14ac:dyDescent="0.3">
      <c r="A1435" s="60" t="s">
        <v>2372</v>
      </c>
      <c r="B1435" s="61" t="s">
        <v>2373</v>
      </c>
      <c r="C1435" s="59"/>
      <c r="D1435" s="59"/>
    </row>
    <row r="1436" spans="1:4" ht="24.6" customHeight="1" thickBot="1" x14ac:dyDescent="0.3">
      <c r="A1436" s="60" t="s">
        <v>2374</v>
      </c>
      <c r="B1436" s="61" t="s">
        <v>2120</v>
      </c>
      <c r="C1436" s="59"/>
      <c r="D1436" s="59"/>
    </row>
    <row r="1437" spans="1:4" ht="24.6" customHeight="1" thickBot="1" x14ac:dyDescent="0.3">
      <c r="A1437" s="788" t="s">
        <v>2375</v>
      </c>
      <c r="B1437" s="789"/>
      <c r="C1437" s="59"/>
      <c r="D1437" s="59"/>
    </row>
    <row r="1438" spans="1:4" ht="24.6" customHeight="1" thickBot="1" x14ac:dyDescent="0.3">
      <c r="A1438" s="785" t="s">
        <v>134</v>
      </c>
      <c r="B1438" s="786"/>
      <c r="C1438" s="59"/>
      <c r="D1438" s="59"/>
    </row>
    <row r="1439" spans="1:4" ht="24.6" customHeight="1" thickBot="1" x14ac:dyDescent="0.3">
      <c r="A1439" s="60" t="s">
        <v>2376</v>
      </c>
      <c r="B1439" s="61" t="s">
        <v>1063</v>
      </c>
      <c r="C1439" s="59"/>
      <c r="D1439" s="59"/>
    </row>
    <row r="1440" spans="1:4" ht="24.6" customHeight="1" thickBot="1" x14ac:dyDescent="0.3">
      <c r="A1440" s="60" t="s">
        <v>2377</v>
      </c>
      <c r="B1440" s="61" t="s">
        <v>1065</v>
      </c>
      <c r="C1440" s="59"/>
      <c r="D1440" s="59"/>
    </row>
    <row r="1441" spans="1:4" ht="24.6" customHeight="1" thickBot="1" x14ac:dyDescent="0.3">
      <c r="A1441" s="60" t="s">
        <v>2378</v>
      </c>
      <c r="B1441" s="61" t="s">
        <v>1067</v>
      </c>
      <c r="C1441" s="59"/>
      <c r="D1441" s="59"/>
    </row>
    <row r="1442" spans="1:4" ht="24.6" customHeight="1" thickBot="1" x14ac:dyDescent="0.3">
      <c r="A1442" s="60" t="s">
        <v>2379</v>
      </c>
      <c r="B1442" s="61" t="s">
        <v>1069</v>
      </c>
      <c r="C1442" s="59"/>
      <c r="D1442" s="59"/>
    </row>
    <row r="1443" spans="1:4" ht="24.6" customHeight="1" thickBot="1" x14ac:dyDescent="0.3">
      <c r="A1443" s="60" t="s">
        <v>2380</v>
      </c>
      <c r="B1443" s="61" t="s">
        <v>1363</v>
      </c>
      <c r="C1443" s="59"/>
      <c r="D1443" s="59"/>
    </row>
    <row r="1444" spans="1:4" ht="24.6" customHeight="1" thickBot="1" x14ac:dyDescent="0.3">
      <c r="A1444" s="60" t="s">
        <v>2381</v>
      </c>
      <c r="B1444" s="61" t="s">
        <v>1405</v>
      </c>
      <c r="C1444" s="59"/>
      <c r="D1444" s="59"/>
    </row>
    <row r="1445" spans="1:4" ht="24.6" customHeight="1" thickBot="1" x14ac:dyDescent="0.3">
      <c r="A1445" s="60" t="s">
        <v>2382</v>
      </c>
      <c r="B1445" s="61" t="s">
        <v>1075</v>
      </c>
      <c r="C1445" s="59"/>
      <c r="D1445" s="59"/>
    </row>
    <row r="1446" spans="1:4" ht="24.6" customHeight="1" thickBot="1" x14ac:dyDescent="0.3">
      <c r="A1446" s="60" t="s">
        <v>2383</v>
      </c>
      <c r="B1446" s="61" t="s">
        <v>1077</v>
      </c>
      <c r="C1446" s="59"/>
      <c r="D1446" s="59"/>
    </row>
    <row r="1447" spans="1:4" ht="24.6" customHeight="1" thickBot="1" x14ac:dyDescent="0.3">
      <c r="A1447" s="60" t="s">
        <v>2384</v>
      </c>
      <c r="B1447" s="61" t="s">
        <v>1682</v>
      </c>
      <c r="C1447" s="59"/>
      <c r="D1447" s="59"/>
    </row>
    <row r="1448" spans="1:4" ht="24.6" customHeight="1" thickBot="1" x14ac:dyDescent="0.3">
      <c r="A1448" s="60" t="s">
        <v>2385</v>
      </c>
      <c r="B1448" s="61" t="s">
        <v>1082</v>
      </c>
      <c r="C1448" s="59"/>
      <c r="D1448" s="59"/>
    </row>
    <row r="1449" spans="1:4" ht="24.6" customHeight="1" thickBot="1" x14ac:dyDescent="0.3">
      <c r="A1449" s="60" t="s">
        <v>2386</v>
      </c>
      <c r="B1449" s="61" t="s">
        <v>1166</v>
      </c>
      <c r="C1449" s="59"/>
      <c r="D1449" s="59"/>
    </row>
    <row r="1450" spans="1:4" ht="24.6" customHeight="1" thickBot="1" x14ac:dyDescent="0.3">
      <c r="A1450" s="60" t="s">
        <v>2387</v>
      </c>
      <c r="B1450" s="61" t="s">
        <v>1080</v>
      </c>
      <c r="C1450" s="59"/>
      <c r="D1450" s="59"/>
    </row>
    <row r="1451" spans="1:4" ht="24.6" customHeight="1" thickBot="1" x14ac:dyDescent="0.3">
      <c r="A1451" s="785" t="s">
        <v>1085</v>
      </c>
      <c r="B1451" s="786"/>
      <c r="C1451" s="59"/>
      <c r="D1451" s="59"/>
    </row>
    <row r="1452" spans="1:4" ht="24.6" customHeight="1" thickBot="1" x14ac:dyDescent="0.3">
      <c r="A1452" s="60" t="s">
        <v>2388</v>
      </c>
      <c r="B1452" s="61" t="s">
        <v>179</v>
      </c>
      <c r="C1452" s="59"/>
      <c r="D1452" s="59"/>
    </row>
    <row r="1453" spans="1:4" ht="24.6" customHeight="1" thickBot="1" x14ac:dyDescent="0.3">
      <c r="A1453" s="60" t="s">
        <v>2389</v>
      </c>
      <c r="B1453" s="61" t="s">
        <v>1088</v>
      </c>
      <c r="C1453" s="59"/>
      <c r="D1453" s="59"/>
    </row>
    <row r="1454" spans="1:4" ht="24.6" customHeight="1" thickBot="1" x14ac:dyDescent="0.3">
      <c r="A1454" s="60" t="s">
        <v>2390</v>
      </c>
      <c r="B1454" s="61" t="s">
        <v>1090</v>
      </c>
      <c r="C1454" s="59"/>
      <c r="D1454" s="59"/>
    </row>
    <row r="1455" spans="1:4" ht="24.6" customHeight="1" thickBot="1" x14ac:dyDescent="0.3">
      <c r="A1455" s="60" t="s">
        <v>2391</v>
      </c>
      <c r="B1455" s="61" t="s">
        <v>183</v>
      </c>
      <c r="C1455" s="59"/>
      <c r="D1455" s="59"/>
    </row>
    <row r="1456" spans="1:4" ht="24.6" customHeight="1" thickBot="1" x14ac:dyDescent="0.3">
      <c r="A1456" s="60" t="s">
        <v>2392</v>
      </c>
      <c r="B1456" s="61" t="s">
        <v>185</v>
      </c>
      <c r="C1456" s="59"/>
      <c r="D1456" s="59"/>
    </row>
    <row r="1457" spans="1:4" ht="24.6" customHeight="1" thickBot="1" x14ac:dyDescent="0.3">
      <c r="A1457" s="60" t="s">
        <v>2393</v>
      </c>
      <c r="B1457" s="61" t="s">
        <v>187</v>
      </c>
      <c r="C1457" s="59"/>
      <c r="D1457" s="59"/>
    </row>
    <row r="1458" spans="1:4" ht="24.6" customHeight="1" thickBot="1" x14ac:dyDescent="0.3">
      <c r="A1458" s="60" t="s">
        <v>2394</v>
      </c>
      <c r="B1458" s="61" t="s">
        <v>189</v>
      </c>
      <c r="C1458" s="59"/>
      <c r="D1458" s="59"/>
    </row>
    <row r="1459" spans="1:4" ht="24.6" customHeight="1" thickBot="1" x14ac:dyDescent="0.3">
      <c r="A1459" s="785" t="s">
        <v>1164</v>
      </c>
      <c r="B1459" s="787"/>
      <c r="C1459" s="59"/>
      <c r="D1459" s="59"/>
    </row>
    <row r="1460" spans="1:4" ht="24.6" customHeight="1" thickBot="1" x14ac:dyDescent="0.3">
      <c r="A1460" s="60" t="s">
        <v>2395</v>
      </c>
      <c r="B1460" s="61" t="s">
        <v>2396</v>
      </c>
      <c r="C1460" s="59"/>
      <c r="D1460" s="59"/>
    </row>
    <row r="1461" spans="1:4" ht="24.6" customHeight="1" thickBot="1" x14ac:dyDescent="0.3">
      <c r="A1461" s="60" t="s">
        <v>2397</v>
      </c>
      <c r="B1461" s="61" t="s">
        <v>1721</v>
      </c>
      <c r="C1461" s="59"/>
      <c r="D1461" s="59"/>
    </row>
    <row r="1462" spans="1:4" ht="24.6" customHeight="1" thickBot="1" x14ac:dyDescent="0.3">
      <c r="A1462" s="60" t="s">
        <v>2398</v>
      </c>
      <c r="B1462" s="61" t="s">
        <v>2399</v>
      </c>
      <c r="C1462" s="59"/>
      <c r="D1462" s="59"/>
    </row>
    <row r="1463" spans="1:4" ht="24.6" customHeight="1" thickBot="1" x14ac:dyDescent="0.3">
      <c r="A1463" s="785" t="s">
        <v>1206</v>
      </c>
      <c r="B1463" s="786"/>
      <c r="C1463" s="59"/>
      <c r="D1463" s="59"/>
    </row>
    <row r="1464" spans="1:4" ht="24.6" customHeight="1" thickBot="1" x14ac:dyDescent="0.3">
      <c r="A1464" s="60" t="s">
        <v>2400</v>
      </c>
      <c r="B1464" s="61" t="s">
        <v>1698</v>
      </c>
      <c r="C1464" s="59"/>
      <c r="D1464" s="59"/>
    </row>
    <row r="1465" spans="1:4" ht="24.6" customHeight="1" thickBot="1" x14ac:dyDescent="0.3">
      <c r="A1465" s="785" t="s">
        <v>1167</v>
      </c>
      <c r="B1465" s="786"/>
      <c r="C1465" s="59"/>
      <c r="D1465" s="59"/>
    </row>
    <row r="1466" spans="1:4" ht="24.6" customHeight="1" thickBot="1" x14ac:dyDescent="0.3">
      <c r="A1466" s="60" t="s">
        <v>2401</v>
      </c>
      <c r="B1466" s="61" t="s">
        <v>2402</v>
      </c>
      <c r="C1466" s="59"/>
      <c r="D1466" s="59"/>
    </row>
    <row r="1467" spans="1:4" ht="24.6" customHeight="1" thickBot="1" x14ac:dyDescent="0.3">
      <c r="A1467" s="60" t="s">
        <v>2403</v>
      </c>
      <c r="B1467" s="61" t="s">
        <v>2404</v>
      </c>
      <c r="C1467" s="59"/>
      <c r="D1467" s="59"/>
    </row>
    <row r="1468" spans="1:4" ht="24.6" customHeight="1" thickBot="1" x14ac:dyDescent="0.3">
      <c r="A1468" s="60" t="s">
        <v>2405</v>
      </c>
      <c r="B1468" s="61" t="s">
        <v>2406</v>
      </c>
      <c r="C1468" s="59"/>
      <c r="D1468" s="59"/>
    </row>
    <row r="1469" spans="1:4" ht="24.6" customHeight="1" thickBot="1" x14ac:dyDescent="0.3">
      <c r="A1469" s="60" t="s">
        <v>2407</v>
      </c>
      <c r="B1469" s="61" t="s">
        <v>2408</v>
      </c>
      <c r="C1469" s="59"/>
      <c r="D1469" s="59"/>
    </row>
    <row r="1470" spans="1:4" ht="24.6" customHeight="1" thickBot="1" x14ac:dyDescent="0.3">
      <c r="A1470" s="60" t="s">
        <v>2409</v>
      </c>
      <c r="B1470" s="61" t="s">
        <v>2410</v>
      </c>
      <c r="C1470" s="59"/>
      <c r="D1470" s="59"/>
    </row>
    <row r="1471" spans="1:4" ht="24.6" customHeight="1" thickBot="1" x14ac:dyDescent="0.3">
      <c r="A1471" s="60" t="s">
        <v>2411</v>
      </c>
      <c r="B1471" s="61" t="s">
        <v>2412</v>
      </c>
      <c r="C1471" s="59"/>
      <c r="D1471" s="59"/>
    </row>
    <row r="1472" spans="1:4" ht="24.6" customHeight="1" thickBot="1" x14ac:dyDescent="0.3">
      <c r="A1472" s="60" t="s">
        <v>2413</v>
      </c>
      <c r="B1472" s="61" t="s">
        <v>2414</v>
      </c>
      <c r="C1472" s="59"/>
      <c r="D1472" s="59"/>
    </row>
    <row r="1473" spans="1:4" ht="24.6" customHeight="1" thickBot="1" x14ac:dyDescent="0.3">
      <c r="A1473" s="60" t="s">
        <v>2415</v>
      </c>
      <c r="B1473" s="61" t="s">
        <v>2416</v>
      </c>
      <c r="C1473" s="59"/>
      <c r="D1473" s="59"/>
    </row>
    <row r="1474" spans="1:4" ht="31.2" customHeight="1" thickBot="1" x14ac:dyDescent="0.3">
      <c r="A1474" s="60" t="s">
        <v>2417</v>
      </c>
      <c r="B1474" s="61" t="s">
        <v>2418</v>
      </c>
      <c r="C1474" s="59"/>
      <c r="D1474" s="59"/>
    </row>
    <row r="1475" spans="1:4" ht="24.6" customHeight="1" thickBot="1" x14ac:dyDescent="0.3">
      <c r="A1475" s="60" t="s">
        <v>2419</v>
      </c>
      <c r="B1475" s="61" t="s">
        <v>2420</v>
      </c>
      <c r="C1475" s="59"/>
      <c r="D1475" s="59"/>
    </row>
    <row r="1476" spans="1:4" ht="35.549999999999997" customHeight="1" thickBot="1" x14ac:dyDescent="0.3">
      <c r="A1476" s="785" t="s">
        <v>1096</v>
      </c>
      <c r="B1476" s="786"/>
      <c r="C1476" s="59"/>
      <c r="D1476" s="59"/>
    </row>
    <row r="1477" spans="1:4" ht="24.6" customHeight="1" thickBot="1" x14ac:dyDescent="0.3">
      <c r="A1477" s="60" t="s">
        <v>2421</v>
      </c>
      <c r="B1477" s="61" t="s">
        <v>2422</v>
      </c>
      <c r="C1477" s="59"/>
      <c r="D1477" s="59"/>
    </row>
    <row r="1478" spans="1:4" ht="24.6" customHeight="1" thickBot="1" x14ac:dyDescent="0.3">
      <c r="A1478" s="60" t="s">
        <v>2423</v>
      </c>
      <c r="B1478" s="61" t="s">
        <v>2262</v>
      </c>
      <c r="C1478" s="59"/>
      <c r="D1478" s="59"/>
    </row>
    <row r="1479" spans="1:4" ht="24.6" customHeight="1" thickBot="1" x14ac:dyDescent="0.3">
      <c r="A1479" s="785" t="s">
        <v>1101</v>
      </c>
      <c r="B1479" s="786"/>
      <c r="C1479" s="59"/>
      <c r="D1479" s="59"/>
    </row>
    <row r="1480" spans="1:4" ht="24.6" customHeight="1" thickBot="1" x14ac:dyDescent="0.3">
      <c r="A1480" s="60" t="s">
        <v>2424</v>
      </c>
      <c r="B1480" s="61" t="s">
        <v>1865</v>
      </c>
      <c r="C1480" s="59"/>
      <c r="D1480" s="59"/>
    </row>
    <row r="1481" spans="1:4" ht="24.6" customHeight="1" thickBot="1" x14ac:dyDescent="0.3">
      <c r="A1481" s="60" t="s">
        <v>2425</v>
      </c>
      <c r="B1481" s="61" t="s">
        <v>1667</v>
      </c>
      <c r="C1481" s="59"/>
      <c r="D1481" s="59"/>
    </row>
    <row r="1482" spans="1:4" ht="24.6" customHeight="1" thickBot="1" x14ac:dyDescent="0.3">
      <c r="A1482" s="788" t="s">
        <v>2426</v>
      </c>
      <c r="B1482" s="789"/>
      <c r="C1482" s="59"/>
      <c r="D1482" s="59"/>
    </row>
    <row r="1483" spans="1:4" ht="24.6" customHeight="1" thickBot="1" x14ac:dyDescent="0.3">
      <c r="A1483" s="785" t="s">
        <v>134</v>
      </c>
      <c r="B1483" s="786"/>
      <c r="C1483" s="59"/>
      <c r="D1483" s="59"/>
    </row>
    <row r="1484" spans="1:4" ht="24.6" customHeight="1" thickBot="1" x14ac:dyDescent="0.3">
      <c r="A1484" s="60" t="s">
        <v>2427</v>
      </c>
      <c r="B1484" s="61" t="s">
        <v>1063</v>
      </c>
      <c r="C1484" s="59"/>
      <c r="D1484" s="59"/>
    </row>
    <row r="1485" spans="1:4" ht="24.6" customHeight="1" thickBot="1" x14ac:dyDescent="0.3">
      <c r="A1485" s="60" t="s">
        <v>2428</v>
      </c>
      <c r="B1485" s="61" t="s">
        <v>1065</v>
      </c>
      <c r="C1485" s="59"/>
      <c r="D1485" s="59"/>
    </row>
    <row r="1486" spans="1:4" ht="24.6" customHeight="1" thickBot="1" x14ac:dyDescent="0.3">
      <c r="A1486" s="60" t="s">
        <v>2429</v>
      </c>
      <c r="B1486" s="61" t="s">
        <v>1067</v>
      </c>
      <c r="C1486" s="59"/>
      <c r="D1486" s="59"/>
    </row>
    <row r="1487" spans="1:4" ht="24.6" customHeight="1" thickBot="1" x14ac:dyDescent="0.3">
      <c r="A1487" s="60" t="s">
        <v>2430</v>
      </c>
      <c r="B1487" s="61" t="s">
        <v>1069</v>
      </c>
      <c r="C1487" s="59"/>
      <c r="D1487" s="59"/>
    </row>
    <row r="1488" spans="1:4" ht="24.6" customHeight="1" thickBot="1" x14ac:dyDescent="0.3">
      <c r="A1488" s="60" t="s">
        <v>2431</v>
      </c>
      <c r="B1488" s="61" t="s">
        <v>1363</v>
      </c>
      <c r="C1488" s="59"/>
      <c r="D1488" s="59"/>
    </row>
    <row r="1489" spans="1:4" ht="24.6" customHeight="1" thickBot="1" x14ac:dyDescent="0.3">
      <c r="A1489" s="60" t="s">
        <v>2432</v>
      </c>
      <c r="B1489" s="61" t="s">
        <v>1405</v>
      </c>
      <c r="C1489" s="59"/>
      <c r="D1489" s="59"/>
    </row>
    <row r="1490" spans="1:4" ht="24.6" customHeight="1" thickBot="1" x14ac:dyDescent="0.3">
      <c r="A1490" s="60" t="s">
        <v>2433</v>
      </c>
      <c r="B1490" s="61" t="s">
        <v>1075</v>
      </c>
      <c r="C1490" s="59"/>
      <c r="D1490" s="59"/>
    </row>
    <row r="1491" spans="1:4" ht="24.6" customHeight="1" thickBot="1" x14ac:dyDescent="0.3">
      <c r="A1491" s="60" t="s">
        <v>2434</v>
      </c>
      <c r="B1491" s="61" t="s">
        <v>1077</v>
      </c>
      <c r="C1491" s="59"/>
      <c r="D1491" s="59"/>
    </row>
    <row r="1492" spans="1:4" ht="24.6" customHeight="1" thickBot="1" x14ac:dyDescent="0.3">
      <c r="A1492" s="60" t="s">
        <v>2435</v>
      </c>
      <c r="B1492" s="61" t="s">
        <v>1682</v>
      </c>
      <c r="C1492" s="59"/>
      <c r="D1492" s="59"/>
    </row>
    <row r="1493" spans="1:4" ht="24.6" customHeight="1" thickBot="1" x14ac:dyDescent="0.3">
      <c r="A1493" s="60" t="s">
        <v>2436</v>
      </c>
      <c r="B1493" s="61" t="s">
        <v>1166</v>
      </c>
      <c r="C1493" s="59"/>
      <c r="D1493" s="59"/>
    </row>
    <row r="1494" spans="1:4" ht="24.6" customHeight="1" thickBot="1" x14ac:dyDescent="0.3">
      <c r="A1494" s="60" t="s">
        <v>2437</v>
      </c>
      <c r="B1494" s="61" t="s">
        <v>1269</v>
      </c>
      <c r="C1494" s="59"/>
      <c r="D1494" s="59"/>
    </row>
    <row r="1495" spans="1:4" ht="24.6" customHeight="1" thickBot="1" x14ac:dyDescent="0.3">
      <c r="A1495" s="60" t="s">
        <v>2438</v>
      </c>
      <c r="B1495" s="61" t="s">
        <v>1080</v>
      </c>
      <c r="C1495" s="59"/>
      <c r="D1495" s="59"/>
    </row>
    <row r="1496" spans="1:4" ht="24.6" customHeight="1" thickBot="1" x14ac:dyDescent="0.3">
      <c r="A1496" s="785" t="s">
        <v>1085</v>
      </c>
      <c r="B1496" s="786"/>
      <c r="C1496" s="59"/>
      <c r="D1496" s="59"/>
    </row>
    <row r="1497" spans="1:4" ht="24.6" customHeight="1" thickBot="1" x14ac:dyDescent="0.3">
      <c r="A1497" s="60" t="s">
        <v>2439</v>
      </c>
      <c r="B1497" s="61" t="s">
        <v>179</v>
      </c>
      <c r="C1497" s="59"/>
      <c r="D1497" s="59"/>
    </row>
    <row r="1498" spans="1:4" ht="24.6" customHeight="1" thickBot="1" x14ac:dyDescent="0.3">
      <c r="A1498" s="60" t="s">
        <v>2440</v>
      </c>
      <c r="B1498" s="61" t="s">
        <v>1088</v>
      </c>
      <c r="C1498" s="59"/>
      <c r="D1498" s="59"/>
    </row>
    <row r="1499" spans="1:4" ht="24.6" customHeight="1" thickBot="1" x14ac:dyDescent="0.3">
      <c r="A1499" s="60" t="s">
        <v>2441</v>
      </c>
      <c r="B1499" s="61" t="s">
        <v>1090</v>
      </c>
      <c r="C1499" s="59"/>
      <c r="D1499" s="59"/>
    </row>
    <row r="1500" spans="1:4" ht="24.6" customHeight="1" thickBot="1" x14ac:dyDescent="0.3">
      <c r="A1500" s="60" t="s">
        <v>2442</v>
      </c>
      <c r="B1500" s="61" t="s">
        <v>183</v>
      </c>
      <c r="C1500" s="59"/>
      <c r="D1500" s="59"/>
    </row>
    <row r="1501" spans="1:4" ht="24.6" customHeight="1" thickBot="1" x14ac:dyDescent="0.3">
      <c r="A1501" s="60" t="s">
        <v>2443</v>
      </c>
      <c r="B1501" s="61" t="s">
        <v>185</v>
      </c>
      <c r="C1501" s="59"/>
      <c r="D1501" s="59"/>
    </row>
    <row r="1502" spans="1:4" ht="24.6" customHeight="1" thickBot="1" x14ac:dyDescent="0.3">
      <c r="A1502" s="60" t="s">
        <v>2444</v>
      </c>
      <c r="B1502" s="61" t="s">
        <v>187</v>
      </c>
      <c r="C1502" s="59"/>
      <c r="D1502" s="59"/>
    </row>
    <row r="1503" spans="1:4" ht="24.6" customHeight="1" thickBot="1" x14ac:dyDescent="0.3">
      <c r="A1503" s="60" t="s">
        <v>2445</v>
      </c>
      <c r="B1503" s="61" t="s">
        <v>189</v>
      </c>
      <c r="C1503" s="59"/>
      <c r="D1503" s="59"/>
    </row>
    <row r="1504" spans="1:4" ht="24.6" customHeight="1" thickBot="1" x14ac:dyDescent="0.3">
      <c r="A1504" s="60" t="s">
        <v>2446</v>
      </c>
      <c r="B1504" s="61" t="s">
        <v>150</v>
      </c>
      <c r="C1504" s="59"/>
      <c r="D1504" s="59"/>
    </row>
    <row r="1505" spans="1:4" ht="24.6" customHeight="1" thickBot="1" x14ac:dyDescent="0.3">
      <c r="A1505" s="785" t="s">
        <v>191</v>
      </c>
      <c r="B1505" s="786"/>
      <c r="C1505" s="59"/>
      <c r="D1505" s="59"/>
    </row>
    <row r="1506" spans="1:4" ht="24.6" customHeight="1" thickBot="1" x14ac:dyDescent="0.3">
      <c r="A1506" s="60" t="s">
        <v>2447</v>
      </c>
      <c r="B1506" s="61" t="s">
        <v>2448</v>
      </c>
      <c r="C1506" s="59"/>
      <c r="D1506" s="59"/>
    </row>
    <row r="1507" spans="1:4" ht="24.6" customHeight="1" thickBot="1" x14ac:dyDescent="0.3">
      <c r="A1507" s="785" t="s">
        <v>2449</v>
      </c>
      <c r="B1507" s="786"/>
      <c r="C1507" s="59"/>
      <c r="D1507" s="59"/>
    </row>
    <row r="1508" spans="1:4" ht="24.6" customHeight="1" thickBot="1" x14ac:dyDescent="0.3">
      <c r="A1508" s="60" t="s">
        <v>2450</v>
      </c>
      <c r="B1508" s="61" t="s">
        <v>2451</v>
      </c>
      <c r="C1508" s="59"/>
      <c r="D1508" s="59"/>
    </row>
    <row r="1509" spans="1:4" ht="24.6" customHeight="1" thickBot="1" x14ac:dyDescent="0.3">
      <c r="A1509" s="785" t="s">
        <v>1101</v>
      </c>
      <c r="B1509" s="786"/>
      <c r="C1509" s="59"/>
      <c r="D1509" s="59"/>
    </row>
    <row r="1510" spans="1:4" ht="24.6" customHeight="1" thickBot="1" x14ac:dyDescent="0.3">
      <c r="A1510" s="60" t="s">
        <v>2452</v>
      </c>
      <c r="B1510" s="61" t="s">
        <v>1667</v>
      </c>
      <c r="C1510" s="59"/>
      <c r="D1510" s="59"/>
    </row>
    <row r="1511" spans="1:4" ht="24.6" customHeight="1" thickBot="1" x14ac:dyDescent="0.3">
      <c r="A1511" s="788" t="s">
        <v>2453</v>
      </c>
      <c r="B1511" s="789"/>
      <c r="C1511" s="59"/>
      <c r="D1511" s="59"/>
    </row>
    <row r="1512" spans="1:4" ht="40.200000000000003" customHeight="1" thickBot="1" x14ac:dyDescent="0.3">
      <c r="A1512" s="60" t="s">
        <v>2454</v>
      </c>
      <c r="B1512" s="61" t="s">
        <v>1247</v>
      </c>
      <c r="C1512" s="59"/>
      <c r="D1512" s="59"/>
    </row>
    <row r="1513" spans="1:4" ht="24.6" customHeight="1" thickBot="1" x14ac:dyDescent="0.3">
      <c r="A1513" s="60" t="s">
        <v>2455</v>
      </c>
      <c r="B1513" s="61" t="s">
        <v>2456</v>
      </c>
      <c r="C1513" s="59"/>
      <c r="D1513" s="59"/>
    </row>
    <row r="1514" spans="1:4" ht="24.6" customHeight="1" thickBot="1" x14ac:dyDescent="0.3">
      <c r="A1514" s="60" t="s">
        <v>2457</v>
      </c>
      <c r="B1514" s="61" t="s">
        <v>2458</v>
      </c>
      <c r="C1514" s="59"/>
      <c r="D1514" s="59"/>
    </row>
    <row r="1515" spans="1:4" ht="24.6" customHeight="1" thickBot="1" x14ac:dyDescent="0.3">
      <c r="A1515" s="788" t="s">
        <v>2459</v>
      </c>
      <c r="B1515" s="789"/>
      <c r="C1515" s="59"/>
      <c r="D1515" s="59"/>
    </row>
    <row r="1516" spans="1:4" ht="24.6" customHeight="1" thickBot="1" x14ac:dyDescent="0.3">
      <c r="A1516" s="788" t="s">
        <v>2460</v>
      </c>
      <c r="B1516" s="789"/>
      <c r="C1516" s="59"/>
      <c r="D1516" s="59"/>
    </row>
    <row r="1517" spans="1:4" ht="24.6" customHeight="1" thickBot="1" x14ac:dyDescent="0.3">
      <c r="A1517" s="785" t="s">
        <v>134</v>
      </c>
      <c r="B1517" s="786"/>
      <c r="C1517" s="59"/>
      <c r="D1517" s="59"/>
    </row>
    <row r="1518" spans="1:4" ht="24.6" customHeight="1" thickBot="1" x14ac:dyDescent="0.3">
      <c r="A1518" s="60" t="s">
        <v>2461</v>
      </c>
      <c r="B1518" s="61" t="s">
        <v>2462</v>
      </c>
      <c r="C1518" s="59"/>
      <c r="D1518" s="59"/>
    </row>
    <row r="1519" spans="1:4" ht="24.6" customHeight="1" thickBot="1" x14ac:dyDescent="0.3">
      <c r="A1519" s="60" t="s">
        <v>2463</v>
      </c>
      <c r="B1519" s="61" t="s">
        <v>2464</v>
      </c>
      <c r="C1519" s="59"/>
      <c r="D1519" s="59"/>
    </row>
    <row r="1520" spans="1:4" ht="24.6" customHeight="1" thickBot="1" x14ac:dyDescent="0.3">
      <c r="A1520" s="60" t="s">
        <v>2465</v>
      </c>
      <c r="B1520" s="61" t="s">
        <v>2466</v>
      </c>
      <c r="C1520" s="59"/>
      <c r="D1520" s="59"/>
    </row>
    <row r="1521" spans="1:4" ht="24.6" customHeight="1" thickBot="1" x14ac:dyDescent="0.3">
      <c r="A1521" s="60" t="s">
        <v>2467</v>
      </c>
      <c r="B1521" s="61" t="s">
        <v>2468</v>
      </c>
      <c r="C1521" s="59"/>
      <c r="D1521" s="59"/>
    </row>
    <row r="1522" spans="1:4" ht="24.6" customHeight="1" thickBot="1" x14ac:dyDescent="0.3">
      <c r="A1522" s="60" t="s">
        <v>2469</v>
      </c>
      <c r="B1522" s="61" t="s">
        <v>1065</v>
      </c>
      <c r="C1522" s="59"/>
      <c r="D1522" s="59"/>
    </row>
    <row r="1523" spans="1:4" ht="24.6" customHeight="1" thickBot="1" x14ac:dyDescent="0.3">
      <c r="A1523" s="60" t="s">
        <v>2470</v>
      </c>
      <c r="B1523" s="61" t="s">
        <v>1067</v>
      </c>
      <c r="C1523" s="59"/>
      <c r="D1523" s="59"/>
    </row>
    <row r="1524" spans="1:4" ht="24.6" customHeight="1" thickBot="1" x14ac:dyDescent="0.3">
      <c r="A1524" s="60" t="s">
        <v>2471</v>
      </c>
      <c r="B1524" s="61" t="s">
        <v>1069</v>
      </c>
      <c r="C1524" s="59"/>
      <c r="D1524" s="59"/>
    </row>
    <row r="1525" spans="1:4" ht="24.6" customHeight="1" thickBot="1" x14ac:dyDescent="0.3">
      <c r="A1525" s="60" t="s">
        <v>2472</v>
      </c>
      <c r="B1525" s="61" t="s">
        <v>1876</v>
      </c>
      <c r="C1525" s="59"/>
      <c r="D1525" s="59"/>
    </row>
    <row r="1526" spans="1:4" ht="24.6" customHeight="1" thickBot="1" x14ac:dyDescent="0.3">
      <c r="A1526" s="60" t="s">
        <v>2473</v>
      </c>
      <c r="B1526" s="61" t="s">
        <v>1075</v>
      </c>
      <c r="C1526" s="59"/>
      <c r="D1526" s="59"/>
    </row>
    <row r="1527" spans="1:4" ht="24.6" customHeight="1" thickBot="1" x14ac:dyDescent="0.3">
      <c r="A1527" s="60" t="s">
        <v>2474</v>
      </c>
      <c r="B1527" s="61" t="s">
        <v>1682</v>
      </c>
      <c r="C1527" s="59"/>
      <c r="D1527" s="59"/>
    </row>
    <row r="1528" spans="1:4" ht="24.6" customHeight="1" thickBot="1" x14ac:dyDescent="0.3">
      <c r="A1528" s="60" t="s">
        <v>2475</v>
      </c>
      <c r="B1528" s="61" t="s">
        <v>1269</v>
      </c>
      <c r="C1528" s="59"/>
      <c r="D1528" s="59"/>
    </row>
    <row r="1529" spans="1:4" ht="24.6" customHeight="1" thickBot="1" x14ac:dyDescent="0.3">
      <c r="A1529" s="785" t="s">
        <v>1085</v>
      </c>
      <c r="B1529" s="786"/>
      <c r="C1529" s="59"/>
      <c r="D1529" s="59"/>
    </row>
    <row r="1530" spans="1:4" ht="24.6" customHeight="1" thickBot="1" x14ac:dyDescent="0.3">
      <c r="A1530" s="60" t="s">
        <v>2476</v>
      </c>
      <c r="B1530" s="61" t="s">
        <v>179</v>
      </c>
      <c r="C1530" s="59"/>
      <c r="D1530" s="59"/>
    </row>
    <row r="1531" spans="1:4" ht="24.6" customHeight="1" thickBot="1" x14ac:dyDescent="0.3">
      <c r="A1531" s="60" t="s">
        <v>2477</v>
      </c>
      <c r="B1531" s="61" t="s">
        <v>1088</v>
      </c>
      <c r="C1531" s="59"/>
      <c r="D1531" s="59"/>
    </row>
    <row r="1532" spans="1:4" ht="24.6" customHeight="1" thickBot="1" x14ac:dyDescent="0.3">
      <c r="A1532" s="60" t="s">
        <v>2478</v>
      </c>
      <c r="B1532" s="61" t="s">
        <v>1090</v>
      </c>
      <c r="C1532" s="59"/>
      <c r="D1532" s="59"/>
    </row>
    <row r="1533" spans="1:4" ht="24.6" customHeight="1" thickBot="1" x14ac:dyDescent="0.3">
      <c r="A1533" s="60" t="s">
        <v>2479</v>
      </c>
      <c r="B1533" s="61" t="s">
        <v>183</v>
      </c>
      <c r="C1533" s="59"/>
      <c r="D1533" s="59"/>
    </row>
    <row r="1534" spans="1:4" ht="24.6" customHeight="1" thickBot="1" x14ac:dyDescent="0.3">
      <c r="A1534" s="60" t="s">
        <v>2480</v>
      </c>
      <c r="B1534" s="61" t="s">
        <v>185</v>
      </c>
      <c r="C1534" s="59"/>
      <c r="D1534" s="59"/>
    </row>
    <row r="1535" spans="1:4" ht="24.6" customHeight="1" thickBot="1" x14ac:dyDescent="0.3">
      <c r="A1535" s="60" t="s">
        <v>2481</v>
      </c>
      <c r="B1535" s="61" t="s">
        <v>187</v>
      </c>
      <c r="C1535" s="59"/>
      <c r="D1535" s="59"/>
    </row>
    <row r="1536" spans="1:4" ht="24.6" customHeight="1" thickBot="1" x14ac:dyDescent="0.3">
      <c r="A1536" s="60" t="s">
        <v>2482</v>
      </c>
      <c r="B1536" s="61" t="s">
        <v>189</v>
      </c>
      <c r="C1536" s="59"/>
      <c r="D1536" s="59"/>
    </row>
    <row r="1537" spans="1:4" ht="24.6" customHeight="1" thickBot="1" x14ac:dyDescent="0.3">
      <c r="A1537" s="785" t="s">
        <v>2483</v>
      </c>
      <c r="B1537" s="786"/>
      <c r="C1537" s="59"/>
      <c r="D1537" s="59"/>
    </row>
    <row r="1538" spans="1:4" ht="24.6" customHeight="1" thickBot="1" x14ac:dyDescent="0.3">
      <c r="A1538" s="60" t="s">
        <v>2484</v>
      </c>
      <c r="B1538" s="61" t="s">
        <v>2485</v>
      </c>
      <c r="C1538" s="59"/>
      <c r="D1538" s="59"/>
    </row>
    <row r="1539" spans="1:4" ht="24.6" customHeight="1" thickBot="1" x14ac:dyDescent="0.3">
      <c r="A1539" s="60" t="s">
        <v>2486</v>
      </c>
      <c r="B1539" s="61" t="s">
        <v>2487</v>
      </c>
      <c r="C1539" s="59"/>
      <c r="D1539" s="59"/>
    </row>
    <row r="1540" spans="1:4" ht="24.6" customHeight="1" thickBot="1" x14ac:dyDescent="0.3">
      <c r="A1540" s="60" t="s">
        <v>2488</v>
      </c>
      <c r="B1540" s="61" t="s">
        <v>2489</v>
      </c>
      <c r="C1540" s="59"/>
      <c r="D1540" s="59"/>
    </row>
    <row r="1541" spans="1:4" ht="24.6" customHeight="1" thickBot="1" x14ac:dyDescent="0.3">
      <c r="A1541" s="60" t="s">
        <v>2490</v>
      </c>
      <c r="B1541" s="61" t="s">
        <v>2491</v>
      </c>
      <c r="C1541" s="59"/>
      <c r="D1541" s="59"/>
    </row>
    <row r="1542" spans="1:4" ht="24.6" customHeight="1" thickBot="1" x14ac:dyDescent="0.3">
      <c r="A1542" s="60" t="s">
        <v>2492</v>
      </c>
      <c r="B1542" s="61" t="s">
        <v>2493</v>
      </c>
      <c r="C1542" s="59"/>
      <c r="D1542" s="59"/>
    </row>
    <row r="1543" spans="1:4" ht="24.6" customHeight="1" thickBot="1" x14ac:dyDescent="0.3">
      <c r="A1543" s="60" t="s">
        <v>2494</v>
      </c>
      <c r="B1543" s="61" t="s">
        <v>2495</v>
      </c>
      <c r="C1543" s="59"/>
      <c r="D1543" s="59"/>
    </row>
    <row r="1544" spans="1:4" ht="24.6" customHeight="1" thickBot="1" x14ac:dyDescent="0.3">
      <c r="A1544" s="60" t="s">
        <v>2496</v>
      </c>
      <c r="B1544" s="61" t="s">
        <v>2497</v>
      </c>
      <c r="C1544" s="59"/>
      <c r="D1544" s="59"/>
    </row>
    <row r="1545" spans="1:4" ht="24.6" customHeight="1" thickBot="1" x14ac:dyDescent="0.3">
      <c r="A1545" s="60" t="s">
        <v>2498</v>
      </c>
      <c r="B1545" s="61" t="s">
        <v>2499</v>
      </c>
      <c r="C1545" s="59"/>
      <c r="D1545" s="59"/>
    </row>
    <row r="1546" spans="1:4" ht="24.6" customHeight="1" thickBot="1" x14ac:dyDescent="0.3">
      <c r="A1546" s="60" t="s">
        <v>2500</v>
      </c>
      <c r="B1546" s="61" t="s">
        <v>2501</v>
      </c>
      <c r="C1546" s="59"/>
      <c r="D1546" s="59"/>
    </row>
    <row r="1547" spans="1:4" ht="24.6" customHeight="1" thickBot="1" x14ac:dyDescent="0.3">
      <c r="A1547" s="60" t="s">
        <v>2502</v>
      </c>
      <c r="B1547" s="61" t="s">
        <v>2503</v>
      </c>
      <c r="C1547" s="59"/>
      <c r="D1547" s="59"/>
    </row>
    <row r="1548" spans="1:4" ht="24.6" customHeight="1" thickBot="1" x14ac:dyDescent="0.3">
      <c r="A1548" s="60" t="s">
        <v>2504</v>
      </c>
      <c r="B1548" s="61" t="s">
        <v>2505</v>
      </c>
      <c r="C1548" s="59"/>
      <c r="D1548" s="59"/>
    </row>
    <row r="1549" spans="1:4" ht="24.6" customHeight="1" thickBot="1" x14ac:dyDescent="0.3">
      <c r="A1549" s="60" t="s">
        <v>2506</v>
      </c>
      <c r="B1549" s="61" t="s">
        <v>2507</v>
      </c>
      <c r="C1549" s="59"/>
      <c r="D1549" s="59"/>
    </row>
    <row r="1550" spans="1:4" ht="24.6" customHeight="1" thickBot="1" x14ac:dyDescent="0.3">
      <c r="A1550" s="60" t="s">
        <v>2508</v>
      </c>
      <c r="B1550" s="61" t="s">
        <v>2509</v>
      </c>
      <c r="C1550" s="59"/>
      <c r="D1550" s="59"/>
    </row>
    <row r="1551" spans="1:4" ht="24.6" customHeight="1" thickBot="1" x14ac:dyDescent="0.3">
      <c r="A1551" s="60" t="s">
        <v>2510</v>
      </c>
      <c r="B1551" s="61" t="s">
        <v>2511</v>
      </c>
      <c r="C1551" s="59"/>
      <c r="D1551" s="59"/>
    </row>
    <row r="1552" spans="1:4" ht="24.6" customHeight="1" thickBot="1" x14ac:dyDescent="0.3">
      <c r="A1552" s="60" t="s">
        <v>2512</v>
      </c>
      <c r="B1552" s="61" t="s">
        <v>2513</v>
      </c>
      <c r="C1552" s="59"/>
      <c r="D1552" s="59"/>
    </row>
    <row r="1553" spans="1:4" ht="24.6" customHeight="1" thickBot="1" x14ac:dyDescent="0.3">
      <c r="A1553" s="60" t="s">
        <v>2514</v>
      </c>
      <c r="B1553" s="61" t="s">
        <v>2515</v>
      </c>
      <c r="C1553" s="59"/>
      <c r="D1553" s="59"/>
    </row>
    <row r="1554" spans="1:4" ht="24.6" customHeight="1" thickBot="1" x14ac:dyDescent="0.3">
      <c r="A1554" s="60" t="s">
        <v>2516</v>
      </c>
      <c r="B1554" s="61" t="s">
        <v>2517</v>
      </c>
      <c r="C1554" s="59"/>
      <c r="D1554" s="59"/>
    </row>
    <row r="1555" spans="1:4" ht="24.6" customHeight="1" thickBot="1" x14ac:dyDescent="0.3">
      <c r="A1555" s="60" t="s">
        <v>2518</v>
      </c>
      <c r="B1555" s="61" t="s">
        <v>2519</v>
      </c>
      <c r="C1555" s="59"/>
      <c r="D1555" s="59"/>
    </row>
    <row r="1556" spans="1:4" ht="24.6" customHeight="1" thickBot="1" x14ac:dyDescent="0.3">
      <c r="A1556" s="60" t="s">
        <v>2520</v>
      </c>
      <c r="B1556" s="61" t="s">
        <v>2521</v>
      </c>
      <c r="C1556" s="59"/>
      <c r="D1556" s="59"/>
    </row>
    <row r="1557" spans="1:4" ht="24.6" customHeight="1" thickBot="1" x14ac:dyDescent="0.3">
      <c r="A1557" s="60" t="s">
        <v>2522</v>
      </c>
      <c r="B1557" s="61" t="s">
        <v>2523</v>
      </c>
      <c r="C1557" s="59"/>
      <c r="D1557" s="59"/>
    </row>
    <row r="1558" spans="1:4" ht="24.6" customHeight="1" thickBot="1" x14ac:dyDescent="0.3">
      <c r="A1558" s="785" t="s">
        <v>1101</v>
      </c>
      <c r="B1558" s="786"/>
      <c r="C1558" s="59"/>
      <c r="D1558" s="59"/>
    </row>
    <row r="1559" spans="1:4" ht="24.6" customHeight="1" thickBot="1" x14ac:dyDescent="0.3">
      <c r="A1559" s="60" t="s">
        <v>2524</v>
      </c>
      <c r="B1559" s="61" t="s">
        <v>2525</v>
      </c>
      <c r="C1559" s="59"/>
      <c r="D1559" s="59"/>
    </row>
    <row r="1560" spans="1:4" ht="24.6" customHeight="1" thickBot="1" x14ac:dyDescent="0.3">
      <c r="A1560" s="60" t="s">
        <v>2526</v>
      </c>
      <c r="B1560" s="61" t="s">
        <v>2527</v>
      </c>
      <c r="C1560" s="59"/>
      <c r="D1560" s="59"/>
    </row>
    <row r="1561" spans="1:4" ht="24.6" customHeight="1" thickBot="1" x14ac:dyDescent="0.3">
      <c r="A1561" s="785" t="s">
        <v>1096</v>
      </c>
      <c r="B1561" s="786"/>
      <c r="C1561" s="59"/>
      <c r="D1561" s="59"/>
    </row>
    <row r="1562" spans="1:4" ht="24.6" customHeight="1" thickBot="1" x14ac:dyDescent="0.3">
      <c r="A1562" s="60" t="s">
        <v>2528</v>
      </c>
      <c r="B1562" s="61" t="s">
        <v>2529</v>
      </c>
      <c r="C1562" s="59"/>
      <c r="D1562" s="59"/>
    </row>
    <row r="1563" spans="1:4" ht="24.6" customHeight="1" thickBot="1" x14ac:dyDescent="0.3">
      <c r="A1563" s="60" t="s">
        <v>2530</v>
      </c>
      <c r="B1563" s="61" t="s">
        <v>1861</v>
      </c>
      <c r="C1563" s="59"/>
      <c r="D1563" s="59"/>
    </row>
    <row r="1564" spans="1:4" ht="24.6" customHeight="1" thickBot="1" x14ac:dyDescent="0.3">
      <c r="A1564" s="788" t="s">
        <v>2531</v>
      </c>
      <c r="B1564" s="789"/>
      <c r="C1564" s="59"/>
      <c r="D1564" s="59"/>
    </row>
    <row r="1565" spans="1:4" ht="24.6" customHeight="1" thickBot="1" x14ac:dyDescent="0.3">
      <c r="A1565" s="785" t="s">
        <v>134</v>
      </c>
      <c r="B1565" s="786"/>
      <c r="C1565" s="59"/>
      <c r="D1565" s="59"/>
    </row>
    <row r="1566" spans="1:4" ht="24.6" customHeight="1" thickBot="1" x14ac:dyDescent="0.3">
      <c r="A1566" s="60" t="s">
        <v>2532</v>
      </c>
      <c r="B1566" s="61" t="s">
        <v>1063</v>
      </c>
      <c r="C1566" s="59"/>
      <c r="D1566" s="59"/>
    </row>
    <row r="1567" spans="1:4" ht="24.6" customHeight="1" thickBot="1" x14ac:dyDescent="0.3">
      <c r="A1567" s="60" t="s">
        <v>2533</v>
      </c>
      <c r="B1567" s="61" t="s">
        <v>1065</v>
      </c>
      <c r="C1567" s="59"/>
      <c r="D1567" s="59"/>
    </row>
    <row r="1568" spans="1:4" ht="24.6" customHeight="1" thickBot="1" x14ac:dyDescent="0.3">
      <c r="A1568" s="60" t="s">
        <v>2534</v>
      </c>
      <c r="B1568" s="61" t="s">
        <v>1067</v>
      </c>
      <c r="C1568" s="59"/>
      <c r="D1568" s="59"/>
    </row>
    <row r="1569" spans="1:4" ht="24.6" customHeight="1" thickBot="1" x14ac:dyDescent="0.3">
      <c r="A1569" s="60" t="s">
        <v>2535</v>
      </c>
      <c r="B1569" s="61" t="s">
        <v>1069</v>
      </c>
      <c r="C1569" s="59"/>
      <c r="D1569" s="59"/>
    </row>
    <row r="1570" spans="1:4" ht="24.6" customHeight="1" thickBot="1" x14ac:dyDescent="0.3">
      <c r="A1570" s="60" t="s">
        <v>2536</v>
      </c>
      <c r="B1570" s="61" t="s">
        <v>1363</v>
      </c>
      <c r="C1570" s="59"/>
      <c r="D1570" s="59"/>
    </row>
    <row r="1571" spans="1:4" ht="24.6" customHeight="1" thickBot="1" x14ac:dyDescent="0.3">
      <c r="A1571" s="60" t="s">
        <v>2537</v>
      </c>
      <c r="B1571" s="61" t="s">
        <v>1405</v>
      </c>
      <c r="C1571" s="59"/>
      <c r="D1571" s="59"/>
    </row>
    <row r="1572" spans="1:4" ht="24.6" customHeight="1" thickBot="1" x14ac:dyDescent="0.3">
      <c r="A1572" s="60" t="s">
        <v>2538</v>
      </c>
      <c r="B1572" s="61" t="s">
        <v>1876</v>
      </c>
      <c r="C1572" s="59"/>
      <c r="D1572" s="59"/>
    </row>
    <row r="1573" spans="1:4" ht="24.6" customHeight="1" thickBot="1" x14ac:dyDescent="0.3">
      <c r="A1573" s="60" t="s">
        <v>2539</v>
      </c>
      <c r="B1573" s="61" t="s">
        <v>1075</v>
      </c>
      <c r="C1573" s="59"/>
      <c r="D1573" s="59"/>
    </row>
    <row r="1574" spans="1:4" ht="24.6" customHeight="1" thickBot="1" x14ac:dyDescent="0.3">
      <c r="A1574" s="60" t="s">
        <v>2540</v>
      </c>
      <c r="B1574" s="61" t="s">
        <v>1682</v>
      </c>
      <c r="C1574" s="59"/>
      <c r="D1574" s="59"/>
    </row>
    <row r="1575" spans="1:4" ht="24.6" customHeight="1" thickBot="1" x14ac:dyDescent="0.3">
      <c r="A1575" s="60" t="s">
        <v>2541</v>
      </c>
      <c r="B1575" s="61" t="s">
        <v>2542</v>
      </c>
      <c r="C1575" s="59"/>
      <c r="D1575" s="59"/>
    </row>
    <row r="1576" spans="1:4" ht="24.6" customHeight="1" thickBot="1" x14ac:dyDescent="0.3">
      <c r="A1576" s="60" t="s">
        <v>2543</v>
      </c>
      <c r="B1576" s="61" t="s">
        <v>2544</v>
      </c>
      <c r="C1576" s="59"/>
      <c r="D1576" s="59"/>
    </row>
    <row r="1577" spans="1:4" ht="24.6" customHeight="1" thickBot="1" x14ac:dyDescent="0.3">
      <c r="A1577" s="60" t="s">
        <v>2545</v>
      </c>
      <c r="B1577" s="61" t="s">
        <v>2546</v>
      </c>
      <c r="C1577" s="59"/>
      <c r="D1577" s="59"/>
    </row>
    <row r="1578" spans="1:4" ht="24.6" customHeight="1" thickBot="1" x14ac:dyDescent="0.3">
      <c r="A1578" s="799" t="s">
        <v>1085</v>
      </c>
      <c r="B1578" s="800"/>
      <c r="C1578" s="59"/>
      <c r="D1578" s="59"/>
    </row>
    <row r="1579" spans="1:4" ht="24.6" customHeight="1" thickBot="1" x14ac:dyDescent="0.3">
      <c r="A1579" s="60" t="s">
        <v>2547</v>
      </c>
      <c r="B1579" s="61" t="s">
        <v>179</v>
      </c>
      <c r="C1579" s="59"/>
      <c r="D1579" s="59"/>
    </row>
    <row r="1580" spans="1:4" ht="24.6" customHeight="1" thickBot="1" x14ac:dyDescent="0.3">
      <c r="A1580" s="60" t="s">
        <v>2548</v>
      </c>
      <c r="B1580" s="61" t="s">
        <v>1088</v>
      </c>
      <c r="C1580" s="59"/>
      <c r="D1580" s="59"/>
    </row>
    <row r="1581" spans="1:4" ht="24.6" customHeight="1" thickBot="1" x14ac:dyDescent="0.3">
      <c r="A1581" s="60" t="s">
        <v>2549</v>
      </c>
      <c r="B1581" s="61" t="s">
        <v>1090</v>
      </c>
      <c r="C1581" s="59"/>
      <c r="D1581" s="59"/>
    </row>
    <row r="1582" spans="1:4" ht="24.6" customHeight="1" thickBot="1" x14ac:dyDescent="0.3">
      <c r="A1582" s="60" t="s">
        <v>2550</v>
      </c>
      <c r="B1582" s="61" t="s">
        <v>183</v>
      </c>
      <c r="C1582" s="59"/>
      <c r="D1582" s="59"/>
    </row>
    <row r="1583" spans="1:4" ht="24.6" customHeight="1" thickBot="1" x14ac:dyDescent="0.3">
      <c r="A1583" s="60" t="s">
        <v>2551</v>
      </c>
      <c r="B1583" s="61" t="s">
        <v>185</v>
      </c>
      <c r="C1583" s="59"/>
      <c r="D1583" s="59"/>
    </row>
    <row r="1584" spans="1:4" ht="24.6" customHeight="1" thickBot="1" x14ac:dyDescent="0.3">
      <c r="A1584" s="60" t="s">
        <v>2552</v>
      </c>
      <c r="B1584" s="61" t="s">
        <v>187</v>
      </c>
      <c r="C1584" s="59"/>
      <c r="D1584" s="59"/>
    </row>
    <row r="1585" spans="1:4" ht="24.6" customHeight="1" thickBot="1" x14ac:dyDescent="0.3">
      <c r="A1585" s="60" t="s">
        <v>2553</v>
      </c>
      <c r="B1585" s="61" t="s">
        <v>189</v>
      </c>
      <c r="C1585" s="59"/>
      <c r="D1585" s="59"/>
    </row>
    <row r="1586" spans="1:4" ht="24.6" customHeight="1" thickBot="1" x14ac:dyDescent="0.3">
      <c r="A1586" s="785" t="s">
        <v>2483</v>
      </c>
      <c r="B1586" s="786"/>
      <c r="C1586" s="59"/>
      <c r="D1586" s="59"/>
    </row>
    <row r="1587" spans="1:4" ht="24.6" customHeight="1" thickBot="1" x14ac:dyDescent="0.3">
      <c r="A1587" s="60" t="s">
        <v>2554</v>
      </c>
      <c r="B1587" s="61" t="s">
        <v>2555</v>
      </c>
      <c r="C1587" s="59"/>
      <c r="D1587" s="59"/>
    </row>
    <row r="1588" spans="1:4" ht="24.6" customHeight="1" thickBot="1" x14ac:dyDescent="0.3">
      <c r="A1588" s="60" t="s">
        <v>2556</v>
      </c>
      <c r="B1588" s="61" t="s">
        <v>2557</v>
      </c>
      <c r="C1588" s="59"/>
      <c r="D1588" s="59"/>
    </row>
    <row r="1589" spans="1:4" ht="24.6" customHeight="1" thickBot="1" x14ac:dyDescent="0.3">
      <c r="A1589" s="60" t="s">
        <v>2558</v>
      </c>
      <c r="B1589" s="61" t="s">
        <v>2559</v>
      </c>
      <c r="C1589" s="59"/>
      <c r="D1589" s="59"/>
    </row>
    <row r="1590" spans="1:4" ht="24.6" customHeight="1" thickBot="1" x14ac:dyDescent="0.3">
      <c r="A1590" s="60" t="s">
        <v>2560</v>
      </c>
      <c r="B1590" s="61" t="s">
        <v>2561</v>
      </c>
      <c r="C1590" s="59"/>
      <c r="D1590" s="59"/>
    </row>
    <row r="1591" spans="1:4" ht="24.6" customHeight="1" thickBot="1" x14ac:dyDescent="0.3">
      <c r="A1591" s="60" t="s">
        <v>2562</v>
      </c>
      <c r="B1591" s="61" t="s">
        <v>2563</v>
      </c>
      <c r="C1591" s="59"/>
      <c r="D1591" s="59"/>
    </row>
    <row r="1592" spans="1:4" ht="24.6" customHeight="1" thickBot="1" x14ac:dyDescent="0.3">
      <c r="A1592" s="60" t="s">
        <v>2564</v>
      </c>
      <c r="B1592" s="61" t="s">
        <v>2565</v>
      </c>
      <c r="C1592" s="59"/>
      <c r="D1592" s="59"/>
    </row>
    <row r="1593" spans="1:4" ht="24.6" customHeight="1" thickBot="1" x14ac:dyDescent="0.3">
      <c r="A1593" s="60" t="s">
        <v>2566</v>
      </c>
      <c r="B1593" s="61" t="s">
        <v>2567</v>
      </c>
      <c r="C1593" s="59"/>
      <c r="D1593" s="59"/>
    </row>
    <row r="1594" spans="1:4" ht="24.6" customHeight="1" thickBot="1" x14ac:dyDescent="0.3">
      <c r="A1594" s="60" t="s">
        <v>2568</v>
      </c>
      <c r="B1594" s="61" t="s">
        <v>2569</v>
      </c>
      <c r="C1594" s="59"/>
      <c r="D1594" s="59"/>
    </row>
    <row r="1595" spans="1:4" ht="24.6" customHeight="1" thickBot="1" x14ac:dyDescent="0.3">
      <c r="A1595" s="60" t="s">
        <v>2570</v>
      </c>
      <c r="B1595" s="61" t="s">
        <v>2571</v>
      </c>
      <c r="C1595" s="59"/>
      <c r="D1595" s="59"/>
    </row>
    <row r="1596" spans="1:4" ht="24.6" customHeight="1" thickBot="1" x14ac:dyDescent="0.3">
      <c r="A1596" s="60" t="s">
        <v>2572</v>
      </c>
      <c r="B1596" s="61" t="s">
        <v>2573</v>
      </c>
      <c r="C1596" s="59"/>
      <c r="D1596" s="59"/>
    </row>
    <row r="1597" spans="1:4" ht="24.6" customHeight="1" thickBot="1" x14ac:dyDescent="0.3">
      <c r="A1597" s="60" t="s">
        <v>2574</v>
      </c>
      <c r="B1597" s="61" t="s">
        <v>2575</v>
      </c>
      <c r="C1597" s="59"/>
      <c r="D1597" s="59"/>
    </row>
    <row r="1598" spans="1:4" ht="24.6" customHeight="1" thickBot="1" x14ac:dyDescent="0.3">
      <c r="A1598" s="60" t="s">
        <v>2576</v>
      </c>
      <c r="B1598" s="61" t="s">
        <v>2577</v>
      </c>
      <c r="C1598" s="59"/>
      <c r="D1598" s="59"/>
    </row>
    <row r="1599" spans="1:4" ht="24.6" customHeight="1" thickBot="1" x14ac:dyDescent="0.3">
      <c r="A1599" s="60" t="s">
        <v>2578</v>
      </c>
      <c r="B1599" s="61" t="s">
        <v>2579</v>
      </c>
      <c r="C1599" s="59"/>
      <c r="D1599" s="59"/>
    </row>
    <row r="1600" spans="1:4" ht="24.6" customHeight="1" thickBot="1" x14ac:dyDescent="0.3">
      <c r="A1600" s="60" t="s">
        <v>2580</v>
      </c>
      <c r="B1600" s="61" t="s">
        <v>2581</v>
      </c>
      <c r="C1600" s="59"/>
      <c r="D1600" s="59"/>
    </row>
    <row r="1601" spans="1:4" ht="24.6" customHeight="1" thickBot="1" x14ac:dyDescent="0.3">
      <c r="A1601" s="60" t="s">
        <v>2582</v>
      </c>
      <c r="B1601" s="61" t="s">
        <v>2583</v>
      </c>
      <c r="C1601" s="59"/>
      <c r="D1601" s="59"/>
    </row>
    <row r="1602" spans="1:4" ht="24.6" customHeight="1" thickBot="1" x14ac:dyDescent="0.3">
      <c r="A1602" s="60" t="s">
        <v>2584</v>
      </c>
      <c r="B1602" s="61" t="s">
        <v>2585</v>
      </c>
      <c r="C1602" s="59"/>
      <c r="D1602" s="59"/>
    </row>
    <row r="1603" spans="1:4" ht="24.6" customHeight="1" thickBot="1" x14ac:dyDescent="0.3">
      <c r="A1603" s="60" t="s">
        <v>2586</v>
      </c>
      <c r="B1603" s="61" t="s">
        <v>2587</v>
      </c>
      <c r="C1603" s="59"/>
      <c r="D1603" s="59"/>
    </row>
    <row r="1604" spans="1:4" ht="24.6" customHeight="1" thickBot="1" x14ac:dyDescent="0.3">
      <c r="A1604" s="60" t="s">
        <v>2588</v>
      </c>
      <c r="B1604" s="61" t="s">
        <v>2589</v>
      </c>
      <c r="C1604" s="59"/>
      <c r="D1604" s="59"/>
    </row>
    <row r="1605" spans="1:4" ht="24.6" customHeight="1" thickBot="1" x14ac:dyDescent="0.3">
      <c r="A1605" s="60" t="s">
        <v>2590</v>
      </c>
      <c r="B1605" s="61" t="s">
        <v>2591</v>
      </c>
      <c r="C1605" s="59"/>
      <c r="D1605" s="59"/>
    </row>
    <row r="1606" spans="1:4" ht="24.6" customHeight="1" thickBot="1" x14ac:dyDescent="0.3">
      <c r="A1606" s="60" t="s">
        <v>2592</v>
      </c>
      <c r="B1606" s="61" t="s">
        <v>2593</v>
      </c>
      <c r="C1606" s="59"/>
      <c r="D1606" s="59"/>
    </row>
    <row r="1607" spans="1:4" ht="24.6" customHeight="1" thickBot="1" x14ac:dyDescent="0.3">
      <c r="A1607" s="785" t="s">
        <v>1101</v>
      </c>
      <c r="B1607" s="786"/>
      <c r="C1607" s="59"/>
      <c r="D1607" s="59"/>
    </row>
    <row r="1608" spans="1:4" ht="24.6" customHeight="1" thickBot="1" x14ac:dyDescent="0.3">
      <c r="A1608" s="60" t="s">
        <v>2594</v>
      </c>
      <c r="B1608" s="61" t="s">
        <v>2595</v>
      </c>
      <c r="C1608" s="59"/>
      <c r="D1608" s="59"/>
    </row>
    <row r="1609" spans="1:4" ht="24.6" customHeight="1" thickBot="1" x14ac:dyDescent="0.3">
      <c r="A1609" s="60" t="s">
        <v>2596</v>
      </c>
      <c r="B1609" s="61" t="s">
        <v>2597</v>
      </c>
      <c r="C1609" s="59"/>
      <c r="D1609" s="59"/>
    </row>
    <row r="1610" spans="1:4" ht="24.6" customHeight="1" thickBot="1" x14ac:dyDescent="0.3">
      <c r="A1610" s="785" t="s">
        <v>1096</v>
      </c>
      <c r="B1610" s="786"/>
      <c r="C1610" s="59"/>
      <c r="D1610" s="59"/>
    </row>
    <row r="1611" spans="1:4" ht="24.6" customHeight="1" thickBot="1" x14ac:dyDescent="0.3">
      <c r="A1611" s="60" t="s">
        <v>2598</v>
      </c>
      <c r="B1611" s="61" t="s">
        <v>2529</v>
      </c>
      <c r="C1611" s="59"/>
      <c r="D1611" s="59"/>
    </row>
    <row r="1612" spans="1:4" ht="24.6" customHeight="1" thickBot="1" x14ac:dyDescent="0.3">
      <c r="A1612" s="60" t="s">
        <v>2599</v>
      </c>
      <c r="B1612" s="61" t="s">
        <v>1861</v>
      </c>
      <c r="C1612" s="59"/>
      <c r="D1612" s="59"/>
    </row>
    <row r="1613" spans="1:4" ht="24.6" customHeight="1" thickBot="1" x14ac:dyDescent="0.3">
      <c r="A1613" s="785" t="s">
        <v>2600</v>
      </c>
      <c r="B1613" s="786"/>
      <c r="C1613" s="59"/>
      <c r="D1613" s="59"/>
    </row>
    <row r="1614" spans="1:4" ht="24.6" customHeight="1" thickBot="1" x14ac:dyDescent="0.3">
      <c r="A1614" s="785" t="s">
        <v>134</v>
      </c>
      <c r="B1614" s="786"/>
      <c r="C1614" s="59"/>
      <c r="D1614" s="59"/>
    </row>
    <row r="1615" spans="1:4" ht="24.6" customHeight="1" thickBot="1" x14ac:dyDescent="0.3">
      <c r="A1615" s="60" t="s">
        <v>2601</v>
      </c>
      <c r="B1615" s="61" t="s">
        <v>1063</v>
      </c>
      <c r="C1615" s="59"/>
      <c r="D1615" s="59"/>
    </row>
    <row r="1616" spans="1:4" ht="24.6" customHeight="1" thickBot="1" x14ac:dyDescent="0.3">
      <c r="A1616" s="60" t="s">
        <v>2602</v>
      </c>
      <c r="B1616" s="61" t="s">
        <v>1065</v>
      </c>
      <c r="C1616" s="59"/>
      <c r="D1616" s="59"/>
    </row>
    <row r="1617" spans="1:4" ht="24.6" customHeight="1" thickBot="1" x14ac:dyDescent="0.3">
      <c r="A1617" s="60" t="s">
        <v>2603</v>
      </c>
      <c r="B1617" s="61" t="s">
        <v>1067</v>
      </c>
      <c r="C1617" s="59"/>
      <c r="D1617" s="59"/>
    </row>
    <row r="1618" spans="1:4" ht="24.6" customHeight="1" thickBot="1" x14ac:dyDescent="0.3">
      <c r="A1618" s="60" t="s">
        <v>2604</v>
      </c>
      <c r="B1618" s="61" t="s">
        <v>1069</v>
      </c>
      <c r="C1618" s="59"/>
      <c r="D1618" s="59"/>
    </row>
    <row r="1619" spans="1:4" ht="24.6" customHeight="1" thickBot="1" x14ac:dyDescent="0.3">
      <c r="A1619" s="60" t="s">
        <v>2605</v>
      </c>
      <c r="B1619" s="61" t="s">
        <v>1363</v>
      </c>
      <c r="C1619" s="59"/>
      <c r="D1619" s="59"/>
    </row>
    <row r="1620" spans="1:4" ht="24.6" customHeight="1" thickBot="1" x14ac:dyDescent="0.3">
      <c r="A1620" s="60" t="s">
        <v>2606</v>
      </c>
      <c r="B1620" s="61" t="s">
        <v>1405</v>
      </c>
      <c r="C1620" s="59"/>
      <c r="D1620" s="59"/>
    </row>
    <row r="1621" spans="1:4" ht="24.6" customHeight="1" thickBot="1" x14ac:dyDescent="0.3">
      <c r="A1621" s="60" t="s">
        <v>2607</v>
      </c>
      <c r="B1621" s="61" t="s">
        <v>1876</v>
      </c>
      <c r="C1621" s="59"/>
      <c r="D1621" s="59"/>
    </row>
    <row r="1622" spans="1:4" ht="24.6" customHeight="1" thickBot="1" x14ac:dyDescent="0.3">
      <c r="A1622" s="60" t="s">
        <v>2608</v>
      </c>
      <c r="B1622" s="61" t="s">
        <v>1075</v>
      </c>
      <c r="C1622" s="59"/>
      <c r="D1622" s="59"/>
    </row>
    <row r="1623" spans="1:4" ht="24.6" customHeight="1" thickBot="1" x14ac:dyDescent="0.3">
      <c r="A1623" s="60" t="s">
        <v>2609</v>
      </c>
      <c r="B1623" s="61" t="s">
        <v>2610</v>
      </c>
      <c r="C1623" s="59"/>
      <c r="D1623" s="59"/>
    </row>
    <row r="1624" spans="1:4" ht="24.6" customHeight="1" thickBot="1" x14ac:dyDescent="0.3">
      <c r="A1624" s="60" t="s">
        <v>2611</v>
      </c>
      <c r="B1624" s="61" t="s">
        <v>1682</v>
      </c>
      <c r="C1624" s="59"/>
      <c r="D1624" s="59"/>
    </row>
    <row r="1625" spans="1:4" ht="24.6" customHeight="1" thickBot="1" x14ac:dyDescent="0.3">
      <c r="A1625" s="60" t="s">
        <v>2612</v>
      </c>
      <c r="B1625" s="61" t="s">
        <v>1269</v>
      </c>
      <c r="C1625" s="59"/>
      <c r="D1625" s="59"/>
    </row>
    <row r="1626" spans="1:4" ht="24.6" customHeight="1" thickBot="1" x14ac:dyDescent="0.3">
      <c r="A1626" s="60" t="s">
        <v>2613</v>
      </c>
      <c r="B1626" s="61" t="s">
        <v>2614</v>
      </c>
      <c r="C1626" s="59"/>
      <c r="D1626" s="59"/>
    </row>
    <row r="1627" spans="1:4" ht="24.6" customHeight="1" thickBot="1" x14ac:dyDescent="0.3">
      <c r="A1627" s="60" t="s">
        <v>2615</v>
      </c>
      <c r="B1627" s="61" t="s">
        <v>2616</v>
      </c>
      <c r="C1627" s="59"/>
      <c r="D1627" s="59"/>
    </row>
    <row r="1628" spans="1:4" ht="24.6" customHeight="1" thickBot="1" x14ac:dyDescent="0.3">
      <c r="A1628" s="785" t="s">
        <v>2617</v>
      </c>
      <c r="B1628" s="786"/>
      <c r="C1628" s="59"/>
      <c r="D1628" s="59"/>
    </row>
    <row r="1629" spans="1:4" ht="24.6" customHeight="1" thickBot="1" x14ac:dyDescent="0.3">
      <c r="A1629" s="60" t="s">
        <v>2618</v>
      </c>
      <c r="B1629" s="61" t="s">
        <v>2619</v>
      </c>
      <c r="C1629" s="59"/>
      <c r="D1629" s="59"/>
    </row>
    <row r="1630" spans="1:4" ht="24.6" customHeight="1" thickBot="1" x14ac:dyDescent="0.3">
      <c r="A1630" s="60" t="s">
        <v>2620</v>
      </c>
      <c r="B1630" s="61" t="s">
        <v>2621</v>
      </c>
      <c r="C1630" s="59"/>
      <c r="D1630" s="59"/>
    </row>
    <row r="1631" spans="1:4" ht="24.6" customHeight="1" thickBot="1" x14ac:dyDescent="0.3">
      <c r="A1631" s="60" t="s">
        <v>2622</v>
      </c>
      <c r="B1631" s="61" t="s">
        <v>2623</v>
      </c>
      <c r="C1631" s="59"/>
      <c r="D1631" s="59"/>
    </row>
    <row r="1632" spans="1:4" ht="24.6" customHeight="1" thickBot="1" x14ac:dyDescent="0.3">
      <c r="A1632" s="60" t="s">
        <v>2624</v>
      </c>
      <c r="B1632" s="61" t="s">
        <v>2625</v>
      </c>
      <c r="C1632" s="59"/>
      <c r="D1632" s="59"/>
    </row>
    <row r="1633" spans="1:4" ht="24.6" customHeight="1" thickBot="1" x14ac:dyDescent="0.3">
      <c r="A1633" s="60" t="s">
        <v>2626</v>
      </c>
      <c r="B1633" s="61" t="s">
        <v>2627</v>
      </c>
      <c r="C1633" s="59"/>
      <c r="D1633" s="59"/>
    </row>
    <row r="1634" spans="1:4" ht="24.6" customHeight="1" thickBot="1" x14ac:dyDescent="0.3">
      <c r="A1634" s="60" t="s">
        <v>2628</v>
      </c>
      <c r="B1634" s="61" t="s">
        <v>2629</v>
      </c>
      <c r="C1634" s="59"/>
      <c r="D1634" s="59"/>
    </row>
    <row r="1635" spans="1:4" ht="24.6" customHeight="1" thickBot="1" x14ac:dyDescent="0.3">
      <c r="A1635" s="60" t="s">
        <v>2630</v>
      </c>
      <c r="B1635" s="61" t="s">
        <v>2631</v>
      </c>
      <c r="C1635" s="59"/>
      <c r="D1635" s="59"/>
    </row>
    <row r="1636" spans="1:4" ht="24.6" customHeight="1" thickBot="1" x14ac:dyDescent="0.3">
      <c r="A1636" s="60" t="s">
        <v>2632</v>
      </c>
      <c r="B1636" s="61" t="s">
        <v>2633</v>
      </c>
      <c r="C1636" s="59"/>
      <c r="D1636" s="59"/>
    </row>
    <row r="1637" spans="1:4" ht="24.6" customHeight="1" thickBot="1" x14ac:dyDescent="0.3">
      <c r="A1637" s="60" t="s">
        <v>2634</v>
      </c>
      <c r="B1637" s="61" t="s">
        <v>2635</v>
      </c>
      <c r="C1637" s="59"/>
      <c r="D1637" s="59"/>
    </row>
    <row r="1638" spans="1:4" ht="24.6" customHeight="1" thickBot="1" x14ac:dyDescent="0.3">
      <c r="A1638" s="60" t="s">
        <v>2636</v>
      </c>
      <c r="B1638" s="61" t="s">
        <v>2637</v>
      </c>
      <c r="C1638" s="59"/>
      <c r="D1638" s="59"/>
    </row>
    <row r="1639" spans="1:4" ht="24.6" customHeight="1" thickBot="1" x14ac:dyDescent="0.3">
      <c r="A1639" s="60" t="s">
        <v>2638</v>
      </c>
      <c r="B1639" s="61" t="s">
        <v>2639</v>
      </c>
      <c r="C1639" s="59"/>
      <c r="D1639" s="59"/>
    </row>
    <row r="1640" spans="1:4" ht="24.6" customHeight="1" thickBot="1" x14ac:dyDescent="0.3">
      <c r="A1640" s="60" t="s">
        <v>2640</v>
      </c>
      <c r="B1640" s="61" t="s">
        <v>2641</v>
      </c>
      <c r="C1640" s="59"/>
      <c r="D1640" s="59"/>
    </row>
    <row r="1641" spans="1:4" ht="24.6" customHeight="1" thickBot="1" x14ac:dyDescent="0.3">
      <c r="A1641" s="60" t="s">
        <v>2642</v>
      </c>
      <c r="B1641" s="61" t="s">
        <v>2643</v>
      </c>
      <c r="C1641" s="59"/>
      <c r="D1641" s="59"/>
    </row>
    <row r="1642" spans="1:4" ht="24.6" customHeight="1" thickBot="1" x14ac:dyDescent="0.3">
      <c r="A1642" s="60" t="s">
        <v>2644</v>
      </c>
      <c r="B1642" s="61" t="s">
        <v>2645</v>
      </c>
      <c r="C1642" s="59"/>
      <c r="D1642" s="59"/>
    </row>
    <row r="1643" spans="1:4" ht="24.6" customHeight="1" thickBot="1" x14ac:dyDescent="0.3">
      <c r="A1643" s="60" t="s">
        <v>2646</v>
      </c>
      <c r="B1643" s="61" t="s">
        <v>2647</v>
      </c>
      <c r="C1643" s="59"/>
      <c r="D1643" s="59"/>
    </row>
    <row r="1644" spans="1:4" ht="24.6" customHeight="1" thickBot="1" x14ac:dyDescent="0.3">
      <c r="A1644" s="60" t="s">
        <v>2648</v>
      </c>
      <c r="B1644" s="61" t="s">
        <v>2649</v>
      </c>
      <c r="C1644" s="59"/>
      <c r="D1644" s="59"/>
    </row>
    <row r="1645" spans="1:4" ht="24.6" customHeight="1" thickBot="1" x14ac:dyDescent="0.3">
      <c r="A1645" s="60" t="s">
        <v>2650</v>
      </c>
      <c r="B1645" s="61" t="s">
        <v>2651</v>
      </c>
      <c r="C1645" s="59"/>
      <c r="D1645" s="59"/>
    </row>
    <row r="1646" spans="1:4" ht="24.6" customHeight="1" thickBot="1" x14ac:dyDescent="0.3">
      <c r="A1646" s="60" t="s">
        <v>2652</v>
      </c>
      <c r="B1646" s="61" t="s">
        <v>2653</v>
      </c>
      <c r="C1646" s="59"/>
      <c r="D1646" s="59"/>
    </row>
    <row r="1647" spans="1:4" ht="24.6" customHeight="1" thickBot="1" x14ac:dyDescent="0.3">
      <c r="A1647" s="60" t="s">
        <v>2654</v>
      </c>
      <c r="B1647" s="61" t="s">
        <v>2655</v>
      </c>
      <c r="C1647" s="59"/>
      <c r="D1647" s="59"/>
    </row>
    <row r="1648" spans="1:4" ht="24.6" customHeight="1" thickBot="1" x14ac:dyDescent="0.3">
      <c r="A1648" s="60" t="s">
        <v>2656</v>
      </c>
      <c r="B1648" s="61" t="s">
        <v>2657</v>
      </c>
      <c r="C1648" s="59"/>
      <c r="D1648" s="59"/>
    </row>
    <row r="1649" spans="1:4" ht="24.6" customHeight="1" thickBot="1" x14ac:dyDescent="0.3">
      <c r="A1649" s="60" t="s">
        <v>2658</v>
      </c>
      <c r="B1649" s="61" t="s">
        <v>2659</v>
      </c>
      <c r="C1649" s="59"/>
      <c r="D1649" s="59"/>
    </row>
    <row r="1650" spans="1:4" ht="24.6" customHeight="1" thickBot="1" x14ac:dyDescent="0.3">
      <c r="A1650" s="60" t="s">
        <v>2660</v>
      </c>
      <c r="B1650" s="61" t="s">
        <v>2661</v>
      </c>
      <c r="C1650" s="59"/>
      <c r="D1650" s="59"/>
    </row>
    <row r="1651" spans="1:4" ht="24.6" customHeight="1" thickBot="1" x14ac:dyDescent="0.3">
      <c r="A1651" s="60" t="s">
        <v>2662</v>
      </c>
      <c r="B1651" s="61" t="s">
        <v>2663</v>
      </c>
      <c r="C1651" s="59"/>
      <c r="D1651" s="59"/>
    </row>
    <row r="1652" spans="1:4" ht="24.6" customHeight="1" thickBot="1" x14ac:dyDescent="0.3">
      <c r="A1652" s="60" t="s">
        <v>2664</v>
      </c>
      <c r="B1652" s="61" t="s">
        <v>2665</v>
      </c>
      <c r="C1652" s="59"/>
      <c r="D1652" s="59"/>
    </row>
    <row r="1653" spans="1:4" ht="24.6" customHeight="1" thickBot="1" x14ac:dyDescent="0.3">
      <c r="A1653" s="60" t="s">
        <v>2666</v>
      </c>
      <c r="B1653" s="61" t="s">
        <v>2667</v>
      </c>
      <c r="C1653" s="59"/>
      <c r="D1653" s="59"/>
    </row>
    <row r="1654" spans="1:4" ht="24.6" customHeight="1" thickBot="1" x14ac:dyDescent="0.3">
      <c r="A1654" s="60" t="s">
        <v>2668</v>
      </c>
      <c r="B1654" s="61" t="s">
        <v>2669</v>
      </c>
      <c r="C1654" s="59"/>
      <c r="D1654" s="59"/>
    </row>
    <row r="1655" spans="1:4" ht="24.6" customHeight="1" thickBot="1" x14ac:dyDescent="0.3">
      <c r="A1655" s="60" t="s">
        <v>2670</v>
      </c>
      <c r="B1655" s="61" t="s">
        <v>2671</v>
      </c>
      <c r="C1655" s="59"/>
      <c r="D1655" s="59"/>
    </row>
    <row r="1656" spans="1:4" ht="24.6" customHeight="1" thickBot="1" x14ac:dyDescent="0.3">
      <c r="A1656" s="60" t="s">
        <v>2672</v>
      </c>
      <c r="B1656" s="61" t="s">
        <v>2673</v>
      </c>
      <c r="C1656" s="59"/>
      <c r="D1656" s="59"/>
    </row>
    <row r="1657" spans="1:4" ht="24.6" customHeight="1" thickBot="1" x14ac:dyDescent="0.3">
      <c r="A1657" s="60" t="s">
        <v>2674</v>
      </c>
      <c r="B1657" s="61" t="s">
        <v>2675</v>
      </c>
      <c r="C1657" s="59"/>
      <c r="D1657" s="59"/>
    </row>
    <row r="1658" spans="1:4" ht="24.6" customHeight="1" thickBot="1" x14ac:dyDescent="0.3">
      <c r="A1658" s="60" t="s">
        <v>2676</v>
      </c>
      <c r="B1658" s="61" t="s">
        <v>2677</v>
      </c>
      <c r="C1658" s="59"/>
      <c r="D1658" s="59"/>
    </row>
    <row r="1659" spans="1:4" ht="24.6" customHeight="1" thickBot="1" x14ac:dyDescent="0.3">
      <c r="A1659" s="60" t="s">
        <v>2678</v>
      </c>
      <c r="B1659" s="61" t="s">
        <v>2679</v>
      </c>
      <c r="C1659" s="59"/>
      <c r="D1659" s="59"/>
    </row>
    <row r="1660" spans="1:4" ht="24.6" customHeight="1" thickBot="1" x14ac:dyDescent="0.3">
      <c r="A1660" s="60" t="s">
        <v>2680</v>
      </c>
      <c r="B1660" s="61" t="s">
        <v>2681</v>
      </c>
      <c r="C1660" s="59"/>
      <c r="D1660" s="59"/>
    </row>
    <row r="1661" spans="1:4" ht="24.6" customHeight="1" thickBot="1" x14ac:dyDescent="0.3">
      <c r="A1661" s="60" t="s">
        <v>2682</v>
      </c>
      <c r="B1661" s="61" t="s">
        <v>2683</v>
      </c>
      <c r="C1661" s="59"/>
      <c r="D1661" s="59"/>
    </row>
    <row r="1662" spans="1:4" ht="24.6" customHeight="1" thickBot="1" x14ac:dyDescent="0.3">
      <c r="A1662" s="60" t="s">
        <v>2684</v>
      </c>
      <c r="B1662" s="61" t="s">
        <v>2685</v>
      </c>
      <c r="C1662" s="59"/>
      <c r="D1662" s="59"/>
    </row>
    <row r="1663" spans="1:4" ht="24.6" customHeight="1" thickBot="1" x14ac:dyDescent="0.3">
      <c r="A1663" s="60" t="s">
        <v>2686</v>
      </c>
      <c r="B1663" s="61" t="s">
        <v>2687</v>
      </c>
      <c r="C1663" s="59"/>
      <c r="D1663" s="59"/>
    </row>
    <row r="1664" spans="1:4" ht="24.6" customHeight="1" thickBot="1" x14ac:dyDescent="0.3">
      <c r="A1664" s="60" t="s">
        <v>2688</v>
      </c>
      <c r="B1664" s="61" t="s">
        <v>2689</v>
      </c>
      <c r="C1664" s="59"/>
      <c r="D1664" s="59"/>
    </row>
    <row r="1665" spans="1:4" ht="24.6" customHeight="1" thickBot="1" x14ac:dyDescent="0.3">
      <c r="A1665" s="60" t="s">
        <v>2690</v>
      </c>
      <c r="B1665" s="61" t="s">
        <v>2691</v>
      </c>
      <c r="C1665" s="59"/>
      <c r="D1665" s="59"/>
    </row>
    <row r="1666" spans="1:4" ht="24.6" customHeight="1" thickBot="1" x14ac:dyDescent="0.3">
      <c r="A1666" s="60" t="s">
        <v>2692</v>
      </c>
      <c r="B1666" s="61" t="s">
        <v>2693</v>
      </c>
      <c r="C1666" s="59"/>
      <c r="D1666" s="59"/>
    </row>
    <row r="1667" spans="1:4" ht="24.6" customHeight="1" thickBot="1" x14ac:dyDescent="0.3">
      <c r="A1667" s="60" t="s">
        <v>2694</v>
      </c>
      <c r="B1667" s="61" t="s">
        <v>2695</v>
      </c>
      <c r="C1667" s="59"/>
      <c r="D1667" s="59"/>
    </row>
    <row r="1668" spans="1:4" ht="24.6" customHeight="1" thickBot="1" x14ac:dyDescent="0.3">
      <c r="A1668" s="60" t="s">
        <v>2696</v>
      </c>
      <c r="B1668" s="61" t="s">
        <v>2697</v>
      </c>
      <c r="C1668" s="59"/>
      <c r="D1668" s="59"/>
    </row>
    <row r="1669" spans="1:4" ht="24.6" customHeight="1" thickBot="1" x14ac:dyDescent="0.3">
      <c r="A1669" s="60" t="s">
        <v>2698</v>
      </c>
      <c r="B1669" s="61" t="s">
        <v>2699</v>
      </c>
      <c r="C1669" s="59"/>
      <c r="D1669" s="59"/>
    </row>
    <row r="1670" spans="1:4" ht="24.6" customHeight="1" thickBot="1" x14ac:dyDescent="0.3">
      <c r="A1670" s="60" t="s">
        <v>2700</v>
      </c>
      <c r="B1670" s="61" t="s">
        <v>2701</v>
      </c>
      <c r="C1670" s="59"/>
      <c r="D1670" s="59"/>
    </row>
    <row r="1671" spans="1:4" ht="24.6" customHeight="1" thickBot="1" x14ac:dyDescent="0.3">
      <c r="A1671" s="60" t="s">
        <v>2702</v>
      </c>
      <c r="B1671" s="61" t="s">
        <v>2703</v>
      </c>
      <c r="C1671" s="59"/>
      <c r="D1671" s="59"/>
    </row>
    <row r="1672" spans="1:4" ht="24.6" customHeight="1" thickBot="1" x14ac:dyDescent="0.3">
      <c r="A1672" s="60" t="s">
        <v>2704</v>
      </c>
      <c r="B1672" s="61" t="s">
        <v>2705</v>
      </c>
      <c r="C1672" s="59"/>
      <c r="D1672" s="59"/>
    </row>
    <row r="1673" spans="1:4" ht="24.6" customHeight="1" thickBot="1" x14ac:dyDescent="0.3">
      <c r="A1673" s="60" t="s">
        <v>2706</v>
      </c>
      <c r="B1673" s="61" t="s">
        <v>709</v>
      </c>
      <c r="C1673" s="59"/>
      <c r="D1673" s="59"/>
    </row>
    <row r="1674" spans="1:4" ht="24.6" customHeight="1" thickBot="1" x14ac:dyDescent="0.3">
      <c r="A1674" s="60" t="s">
        <v>2707</v>
      </c>
      <c r="B1674" s="61" t="s">
        <v>2708</v>
      </c>
      <c r="C1674" s="59"/>
      <c r="D1674" s="59"/>
    </row>
    <row r="1675" spans="1:4" ht="24.6" customHeight="1" thickBot="1" x14ac:dyDescent="0.3">
      <c r="A1675" s="60" t="s">
        <v>2709</v>
      </c>
      <c r="B1675" s="61" t="s">
        <v>2710</v>
      </c>
      <c r="C1675" s="59"/>
      <c r="D1675" s="59"/>
    </row>
    <row r="1676" spans="1:4" ht="24.6" customHeight="1" thickBot="1" x14ac:dyDescent="0.3">
      <c r="A1676" s="60" t="s">
        <v>2711</v>
      </c>
      <c r="B1676" s="61" t="s">
        <v>2712</v>
      </c>
      <c r="C1676" s="59"/>
      <c r="D1676" s="59"/>
    </row>
    <row r="1677" spans="1:4" ht="24.6" customHeight="1" thickBot="1" x14ac:dyDescent="0.3">
      <c r="A1677" s="60" t="s">
        <v>2713</v>
      </c>
      <c r="B1677" s="61" t="s">
        <v>2714</v>
      </c>
      <c r="C1677" s="59"/>
      <c r="D1677" s="59"/>
    </row>
    <row r="1678" spans="1:4" ht="24.6" customHeight="1" thickBot="1" x14ac:dyDescent="0.3">
      <c r="A1678" s="785" t="s">
        <v>1101</v>
      </c>
      <c r="B1678" s="786"/>
      <c r="C1678" s="59"/>
      <c r="D1678" s="59"/>
    </row>
    <row r="1679" spans="1:4" ht="24.6" customHeight="1" thickBot="1" x14ac:dyDescent="0.3">
      <c r="A1679" s="60" t="s">
        <v>2715</v>
      </c>
      <c r="B1679" s="61" t="s">
        <v>2716</v>
      </c>
      <c r="C1679" s="59"/>
      <c r="D1679" s="59"/>
    </row>
    <row r="1680" spans="1:4" ht="24.6" customHeight="1" thickBot="1" x14ac:dyDescent="0.3">
      <c r="A1680" s="60" t="s">
        <v>2717</v>
      </c>
      <c r="B1680" s="61" t="s">
        <v>1865</v>
      </c>
      <c r="C1680" s="59"/>
      <c r="D1680" s="59"/>
    </row>
    <row r="1681" spans="1:4" ht="24.6" customHeight="1" thickBot="1" x14ac:dyDescent="0.3">
      <c r="A1681" s="788" t="s">
        <v>2718</v>
      </c>
      <c r="B1681" s="789"/>
      <c r="C1681" s="59"/>
      <c r="D1681" s="59"/>
    </row>
    <row r="1682" spans="1:4" ht="24.6" customHeight="1" thickBot="1" x14ac:dyDescent="0.3">
      <c r="A1682" s="785" t="s">
        <v>134</v>
      </c>
      <c r="B1682" s="786"/>
      <c r="C1682" s="59"/>
      <c r="D1682" s="59"/>
    </row>
    <row r="1683" spans="1:4" ht="24.6" customHeight="1" thickBot="1" x14ac:dyDescent="0.3">
      <c r="A1683" s="60" t="s">
        <v>2719</v>
      </c>
      <c r="B1683" s="61" t="s">
        <v>1063</v>
      </c>
      <c r="C1683" s="59"/>
      <c r="D1683" s="59"/>
    </row>
    <row r="1684" spans="1:4" ht="24.6" customHeight="1" thickBot="1" x14ac:dyDescent="0.3">
      <c r="A1684" s="60" t="s">
        <v>2720</v>
      </c>
      <c r="B1684" s="61" t="s">
        <v>1065</v>
      </c>
      <c r="C1684" s="59"/>
      <c r="D1684" s="59"/>
    </row>
    <row r="1685" spans="1:4" ht="24.6" customHeight="1" thickBot="1" x14ac:dyDescent="0.3">
      <c r="A1685" s="60" t="s">
        <v>2721</v>
      </c>
      <c r="B1685" s="61" t="s">
        <v>1067</v>
      </c>
      <c r="C1685" s="59"/>
      <c r="D1685" s="59"/>
    </row>
    <row r="1686" spans="1:4" ht="24.6" customHeight="1" thickBot="1" x14ac:dyDescent="0.3">
      <c r="A1686" s="60" t="s">
        <v>2722</v>
      </c>
      <c r="B1686" s="61" t="s">
        <v>1069</v>
      </c>
      <c r="C1686" s="59"/>
      <c r="D1686" s="59"/>
    </row>
    <row r="1687" spans="1:4" ht="24.6" customHeight="1" thickBot="1" x14ac:dyDescent="0.3">
      <c r="A1687" s="60" t="s">
        <v>2723</v>
      </c>
      <c r="B1687" s="61" t="s">
        <v>1363</v>
      </c>
      <c r="C1687" s="59"/>
      <c r="D1687" s="59"/>
    </row>
    <row r="1688" spans="1:4" ht="24.6" customHeight="1" thickBot="1" x14ac:dyDescent="0.3">
      <c r="A1688" s="60" t="s">
        <v>2724</v>
      </c>
      <c r="B1688" s="61" t="s">
        <v>1405</v>
      </c>
      <c r="C1688" s="59"/>
      <c r="D1688" s="59"/>
    </row>
    <row r="1689" spans="1:4" ht="24.6" customHeight="1" thickBot="1" x14ac:dyDescent="0.3">
      <c r="A1689" s="60" t="s">
        <v>2725</v>
      </c>
      <c r="B1689" s="61" t="s">
        <v>1876</v>
      </c>
      <c r="C1689" s="59"/>
      <c r="D1689" s="59"/>
    </row>
    <row r="1690" spans="1:4" ht="24.6" customHeight="1" thickBot="1" x14ac:dyDescent="0.3">
      <c r="A1690" s="60" t="s">
        <v>2726</v>
      </c>
      <c r="B1690" s="61" t="s">
        <v>1075</v>
      </c>
      <c r="C1690" s="59"/>
      <c r="D1690" s="59"/>
    </row>
    <row r="1691" spans="1:4" ht="24.6" customHeight="1" thickBot="1" x14ac:dyDescent="0.3">
      <c r="A1691" s="60" t="s">
        <v>2727</v>
      </c>
      <c r="B1691" s="61" t="s">
        <v>2610</v>
      </c>
      <c r="C1691" s="59"/>
      <c r="D1691" s="59"/>
    </row>
    <row r="1692" spans="1:4" ht="24.6" customHeight="1" thickBot="1" x14ac:dyDescent="0.3">
      <c r="A1692" s="60" t="s">
        <v>2728</v>
      </c>
      <c r="B1692" s="61" t="s">
        <v>1682</v>
      </c>
      <c r="C1692" s="59"/>
      <c r="D1692" s="59"/>
    </row>
    <row r="1693" spans="1:4" ht="24.6" customHeight="1" thickBot="1" x14ac:dyDescent="0.3">
      <c r="A1693" s="60" t="s">
        <v>2729</v>
      </c>
      <c r="B1693" s="61" t="s">
        <v>2614</v>
      </c>
      <c r="C1693" s="59"/>
      <c r="D1693" s="59"/>
    </row>
    <row r="1694" spans="1:4" ht="24.6" customHeight="1" thickBot="1" x14ac:dyDescent="0.3">
      <c r="A1694" s="60" t="s">
        <v>2730</v>
      </c>
      <c r="B1694" s="61" t="s">
        <v>2616</v>
      </c>
      <c r="C1694" s="59"/>
      <c r="D1694" s="59"/>
    </row>
    <row r="1695" spans="1:4" ht="24.6" customHeight="1" thickBot="1" x14ac:dyDescent="0.3">
      <c r="A1695" s="785" t="s">
        <v>2617</v>
      </c>
      <c r="B1695" s="786"/>
      <c r="C1695" s="59"/>
      <c r="D1695" s="59"/>
    </row>
    <row r="1696" spans="1:4" ht="24.6" customHeight="1" thickBot="1" x14ac:dyDescent="0.3">
      <c r="A1696" s="60" t="s">
        <v>2731</v>
      </c>
      <c r="B1696" s="61" t="s">
        <v>2619</v>
      </c>
      <c r="C1696" s="59"/>
      <c r="D1696" s="59"/>
    </row>
    <row r="1697" spans="1:4" ht="24.6" customHeight="1" thickBot="1" x14ac:dyDescent="0.3">
      <c r="A1697" s="60" t="s">
        <v>2732</v>
      </c>
      <c r="B1697" s="61" t="s">
        <v>2621</v>
      </c>
      <c r="C1697" s="59"/>
      <c r="D1697" s="59"/>
    </row>
    <row r="1698" spans="1:4" ht="24.6" customHeight="1" thickBot="1" x14ac:dyDescent="0.3">
      <c r="A1698" s="60" t="s">
        <v>2733</v>
      </c>
      <c r="B1698" s="61" t="s">
        <v>2734</v>
      </c>
      <c r="C1698" s="59"/>
      <c r="D1698" s="59"/>
    </row>
    <row r="1699" spans="1:4" ht="24.6" customHeight="1" thickBot="1" x14ac:dyDescent="0.3">
      <c r="A1699" s="60" t="s">
        <v>2735</v>
      </c>
      <c r="B1699" s="61" t="s">
        <v>2699</v>
      </c>
      <c r="C1699" s="59"/>
      <c r="D1699" s="59"/>
    </row>
    <row r="1700" spans="1:4" ht="24.6" customHeight="1" thickBot="1" x14ac:dyDescent="0.3">
      <c r="A1700" s="60" t="s">
        <v>2736</v>
      </c>
      <c r="B1700" s="61" t="s">
        <v>2701</v>
      </c>
      <c r="C1700" s="59"/>
      <c r="D1700" s="59"/>
    </row>
    <row r="1701" spans="1:4" ht="24.6" customHeight="1" thickBot="1" x14ac:dyDescent="0.3">
      <c r="A1701" s="60" t="s">
        <v>2737</v>
      </c>
      <c r="B1701" s="61" t="s">
        <v>2738</v>
      </c>
      <c r="C1701" s="59"/>
      <c r="D1701" s="59"/>
    </row>
    <row r="1702" spans="1:4" ht="24.6" customHeight="1" thickBot="1" x14ac:dyDescent="0.3">
      <c r="A1702" s="60" t="s">
        <v>2739</v>
      </c>
      <c r="B1702" s="61" t="s">
        <v>2740</v>
      </c>
      <c r="C1702" s="59"/>
      <c r="D1702" s="59"/>
    </row>
    <row r="1703" spans="1:4" ht="24.6" customHeight="1" thickBot="1" x14ac:dyDescent="0.3">
      <c r="A1703" s="60" t="s">
        <v>2741</v>
      </c>
      <c r="B1703" s="61" t="s">
        <v>2742</v>
      </c>
      <c r="C1703" s="59"/>
      <c r="D1703" s="59"/>
    </row>
    <row r="1704" spans="1:4" ht="24.6" customHeight="1" thickBot="1" x14ac:dyDescent="0.3">
      <c r="A1704" s="60" t="s">
        <v>2743</v>
      </c>
      <c r="B1704" s="61" t="s">
        <v>2744</v>
      </c>
      <c r="C1704" s="59"/>
      <c r="D1704" s="59"/>
    </row>
    <row r="1705" spans="1:4" ht="24.6" customHeight="1" thickBot="1" x14ac:dyDescent="0.3">
      <c r="A1705" s="60" t="s">
        <v>2745</v>
      </c>
      <c r="B1705" s="61" t="s">
        <v>2746</v>
      </c>
      <c r="C1705" s="59"/>
      <c r="D1705" s="59"/>
    </row>
    <row r="1706" spans="1:4" ht="24.6" customHeight="1" thickBot="1" x14ac:dyDescent="0.3">
      <c r="A1706" s="60" t="s">
        <v>2747</v>
      </c>
      <c r="B1706" s="61" t="s">
        <v>1516</v>
      </c>
      <c r="C1706" s="59"/>
      <c r="D1706" s="59"/>
    </row>
    <row r="1707" spans="1:4" ht="24.6" customHeight="1" thickBot="1" x14ac:dyDescent="0.3">
      <c r="A1707" s="60" t="s">
        <v>2748</v>
      </c>
      <c r="B1707" s="61" t="s">
        <v>2749</v>
      </c>
      <c r="C1707" s="59"/>
      <c r="D1707" s="59"/>
    </row>
    <row r="1708" spans="1:4" ht="24.6" customHeight="1" thickBot="1" x14ac:dyDescent="0.3">
      <c r="A1708" s="60" t="s">
        <v>2750</v>
      </c>
      <c r="B1708" s="61" t="s">
        <v>2695</v>
      </c>
      <c r="C1708" s="59"/>
      <c r="D1708" s="59"/>
    </row>
    <row r="1709" spans="1:4" ht="24.6" customHeight="1" thickBot="1" x14ac:dyDescent="0.3">
      <c r="A1709" s="60" t="s">
        <v>2751</v>
      </c>
      <c r="B1709" s="61" t="s">
        <v>709</v>
      </c>
      <c r="C1709" s="59"/>
      <c r="D1709" s="59"/>
    </row>
    <row r="1710" spans="1:4" ht="24.6" customHeight="1" thickBot="1" x14ac:dyDescent="0.3">
      <c r="A1710" s="60" t="s">
        <v>2752</v>
      </c>
      <c r="B1710" s="61" t="s">
        <v>2708</v>
      </c>
      <c r="C1710" s="59"/>
      <c r="D1710" s="59"/>
    </row>
    <row r="1711" spans="1:4" ht="24.6" customHeight="1" thickBot="1" x14ac:dyDescent="0.3">
      <c r="A1711" s="60" t="s">
        <v>2753</v>
      </c>
      <c r="B1711" s="61" t="s">
        <v>2710</v>
      </c>
      <c r="C1711" s="59"/>
      <c r="D1711" s="59"/>
    </row>
    <row r="1712" spans="1:4" ht="24.6" customHeight="1" thickBot="1" x14ac:dyDescent="0.3">
      <c r="A1712" s="60" t="s">
        <v>2754</v>
      </c>
      <c r="B1712" s="61" t="s">
        <v>2714</v>
      </c>
      <c r="C1712" s="59"/>
      <c r="D1712" s="59"/>
    </row>
    <row r="1713" spans="1:4" ht="24.6" customHeight="1" thickBot="1" x14ac:dyDescent="0.3">
      <c r="A1713" s="60" t="s">
        <v>2755</v>
      </c>
      <c r="B1713" s="61" t="s">
        <v>2756</v>
      </c>
      <c r="C1713" s="59"/>
      <c r="D1713" s="59"/>
    </row>
    <row r="1714" spans="1:4" ht="24.6" customHeight="1" thickBot="1" x14ac:dyDescent="0.3">
      <c r="A1714" s="60" t="s">
        <v>2757</v>
      </c>
      <c r="B1714" s="61" t="s">
        <v>2758</v>
      </c>
      <c r="C1714" s="59"/>
      <c r="D1714" s="59"/>
    </row>
    <row r="1715" spans="1:4" ht="24.6" customHeight="1" thickBot="1" x14ac:dyDescent="0.3">
      <c r="A1715" s="60" t="s">
        <v>2759</v>
      </c>
      <c r="B1715" s="61" t="s">
        <v>2760</v>
      </c>
      <c r="C1715" s="59"/>
      <c r="D1715" s="59"/>
    </row>
    <row r="1716" spans="1:4" ht="24.6" customHeight="1" thickBot="1" x14ac:dyDescent="0.3">
      <c r="A1716" s="60" t="s">
        <v>2761</v>
      </c>
      <c r="B1716" s="61" t="s">
        <v>2762</v>
      </c>
      <c r="C1716" s="59"/>
      <c r="D1716" s="59"/>
    </row>
    <row r="1717" spans="1:4" ht="24.6" customHeight="1" thickBot="1" x14ac:dyDescent="0.3">
      <c r="A1717" s="60" t="s">
        <v>2763</v>
      </c>
      <c r="B1717" s="61" t="s">
        <v>2764</v>
      </c>
      <c r="C1717" s="59"/>
      <c r="D1717" s="59"/>
    </row>
    <row r="1718" spans="1:4" ht="24.6" customHeight="1" thickBot="1" x14ac:dyDescent="0.3">
      <c r="A1718" s="60" t="s">
        <v>2765</v>
      </c>
      <c r="B1718" s="61" t="s">
        <v>2766</v>
      </c>
      <c r="C1718" s="59"/>
      <c r="D1718" s="59"/>
    </row>
    <row r="1719" spans="1:4" ht="24.6" customHeight="1" thickBot="1" x14ac:dyDescent="0.3">
      <c r="A1719" s="60" t="s">
        <v>2767</v>
      </c>
      <c r="B1719" s="61" t="s">
        <v>2653</v>
      </c>
      <c r="C1719" s="59"/>
      <c r="D1719" s="59"/>
    </row>
    <row r="1720" spans="1:4" ht="24.6" customHeight="1" thickBot="1" x14ac:dyDescent="0.3">
      <c r="A1720" s="60" t="s">
        <v>2768</v>
      </c>
      <c r="B1720" s="61" t="s">
        <v>2643</v>
      </c>
      <c r="C1720" s="59"/>
      <c r="D1720" s="59"/>
    </row>
    <row r="1721" spans="1:4" ht="24.6" customHeight="1" thickBot="1" x14ac:dyDescent="0.3">
      <c r="A1721" s="60" t="s">
        <v>2769</v>
      </c>
      <c r="B1721" s="61" t="s">
        <v>2770</v>
      </c>
      <c r="C1721" s="59"/>
      <c r="D1721" s="59"/>
    </row>
    <row r="1722" spans="1:4" ht="24.6" customHeight="1" thickBot="1" x14ac:dyDescent="0.3">
      <c r="A1722" s="60" t="s">
        <v>2771</v>
      </c>
      <c r="B1722" s="61" t="s">
        <v>2772</v>
      </c>
      <c r="C1722" s="59"/>
      <c r="D1722" s="59"/>
    </row>
    <row r="1723" spans="1:4" ht="24.6" customHeight="1" thickBot="1" x14ac:dyDescent="0.3">
      <c r="A1723" s="60" t="s">
        <v>2773</v>
      </c>
      <c r="B1723" s="61" t="s">
        <v>2635</v>
      </c>
      <c r="C1723" s="59"/>
      <c r="D1723" s="59"/>
    </row>
    <row r="1724" spans="1:4" ht="24.6" customHeight="1" thickBot="1" x14ac:dyDescent="0.3">
      <c r="A1724" s="60" t="s">
        <v>2774</v>
      </c>
      <c r="B1724" s="61" t="s">
        <v>2775</v>
      </c>
      <c r="C1724" s="59"/>
      <c r="D1724" s="59"/>
    </row>
    <row r="1725" spans="1:4" ht="24.6" customHeight="1" thickBot="1" x14ac:dyDescent="0.3">
      <c r="A1725" s="60" t="s">
        <v>2776</v>
      </c>
      <c r="B1725" s="61" t="s">
        <v>2777</v>
      </c>
      <c r="C1725" s="59"/>
      <c r="D1725" s="59"/>
    </row>
    <row r="1726" spans="1:4" ht="24.6" customHeight="1" thickBot="1" x14ac:dyDescent="0.3">
      <c r="A1726" s="60" t="s">
        <v>2778</v>
      </c>
      <c r="B1726" s="61" t="s">
        <v>2637</v>
      </c>
      <c r="C1726" s="59"/>
      <c r="D1726" s="59"/>
    </row>
    <row r="1727" spans="1:4" ht="24.6" customHeight="1" thickBot="1" x14ac:dyDescent="0.3">
      <c r="A1727" s="60" t="s">
        <v>2779</v>
      </c>
      <c r="B1727" s="61" t="s">
        <v>2639</v>
      </c>
      <c r="C1727" s="59"/>
      <c r="D1727" s="59"/>
    </row>
    <row r="1728" spans="1:4" ht="24.6" customHeight="1" thickBot="1" x14ac:dyDescent="0.3">
      <c r="A1728" s="60" t="s">
        <v>2780</v>
      </c>
      <c r="B1728" s="61" t="s">
        <v>2781</v>
      </c>
      <c r="C1728" s="59"/>
      <c r="D1728" s="59"/>
    </row>
    <row r="1729" spans="1:4" ht="24.6" customHeight="1" thickBot="1" x14ac:dyDescent="0.3">
      <c r="A1729" s="60" t="s">
        <v>2782</v>
      </c>
      <c r="B1729" s="61" t="s">
        <v>2783</v>
      </c>
      <c r="C1729" s="59"/>
      <c r="D1729" s="59"/>
    </row>
    <row r="1730" spans="1:4" ht="24.6" customHeight="1" thickBot="1" x14ac:dyDescent="0.3">
      <c r="A1730" s="60" t="s">
        <v>2784</v>
      </c>
      <c r="B1730" s="61" t="s">
        <v>2785</v>
      </c>
      <c r="C1730" s="59"/>
      <c r="D1730" s="59"/>
    </row>
    <row r="1731" spans="1:4" ht="24.6" customHeight="1" thickBot="1" x14ac:dyDescent="0.3">
      <c r="A1731" s="60" t="s">
        <v>2786</v>
      </c>
      <c r="B1731" s="61" t="s">
        <v>2787</v>
      </c>
      <c r="C1731" s="59"/>
      <c r="D1731" s="59"/>
    </row>
    <row r="1732" spans="1:4" ht="24.6" customHeight="1" thickBot="1" x14ac:dyDescent="0.3">
      <c r="A1732" s="60" t="s">
        <v>2788</v>
      </c>
      <c r="B1732" s="61" t="s">
        <v>2663</v>
      </c>
      <c r="C1732" s="59"/>
      <c r="D1732" s="59"/>
    </row>
    <row r="1733" spans="1:4" ht="24.6" customHeight="1" thickBot="1" x14ac:dyDescent="0.3">
      <c r="A1733" s="60" t="s">
        <v>2789</v>
      </c>
      <c r="B1733" s="61" t="s">
        <v>2790</v>
      </c>
      <c r="C1733" s="59"/>
      <c r="D1733" s="59"/>
    </row>
    <row r="1734" spans="1:4" ht="24.6" customHeight="1" thickBot="1" x14ac:dyDescent="0.3">
      <c r="A1734" s="60" t="s">
        <v>2791</v>
      </c>
      <c r="B1734" s="61" t="s">
        <v>2792</v>
      </c>
      <c r="C1734" s="59"/>
      <c r="D1734" s="59"/>
    </row>
    <row r="1735" spans="1:4" ht="24.6" customHeight="1" thickBot="1" x14ac:dyDescent="0.3">
      <c r="A1735" s="60" t="s">
        <v>2793</v>
      </c>
      <c r="B1735" s="61" t="s">
        <v>2705</v>
      </c>
      <c r="C1735" s="59"/>
      <c r="D1735" s="59"/>
    </row>
    <row r="1736" spans="1:4" ht="24.6" customHeight="1" thickBot="1" x14ac:dyDescent="0.3">
      <c r="A1736" s="60" t="s">
        <v>2794</v>
      </c>
      <c r="B1736" s="61" t="s">
        <v>2795</v>
      </c>
      <c r="C1736" s="59"/>
      <c r="D1736" s="59"/>
    </row>
    <row r="1737" spans="1:4" ht="24.6" customHeight="1" thickBot="1" x14ac:dyDescent="0.3">
      <c r="A1737" s="60" t="s">
        <v>2796</v>
      </c>
      <c r="B1737" s="61" t="s">
        <v>2797</v>
      </c>
      <c r="C1737" s="59"/>
      <c r="D1737" s="59"/>
    </row>
    <row r="1738" spans="1:4" ht="24.6" customHeight="1" thickBot="1" x14ac:dyDescent="0.3">
      <c r="A1738" s="60" t="s">
        <v>2798</v>
      </c>
      <c r="B1738" s="61" t="s">
        <v>2799</v>
      </c>
      <c r="C1738" s="59"/>
      <c r="D1738" s="59"/>
    </row>
    <row r="1739" spans="1:4" ht="24.6" customHeight="1" thickBot="1" x14ac:dyDescent="0.3">
      <c r="A1739" s="60" t="s">
        <v>2800</v>
      </c>
      <c r="B1739" s="61" t="s">
        <v>2801</v>
      </c>
      <c r="C1739" s="59"/>
      <c r="D1739" s="59"/>
    </row>
    <row r="1740" spans="1:4" ht="24.6" customHeight="1" thickBot="1" x14ac:dyDescent="0.3">
      <c r="A1740" s="785" t="s">
        <v>1101</v>
      </c>
      <c r="B1740" s="786"/>
      <c r="C1740" s="59"/>
      <c r="D1740" s="59"/>
    </row>
    <row r="1741" spans="1:4" ht="24.6" customHeight="1" thickBot="1" x14ac:dyDescent="0.3">
      <c r="A1741" s="60" t="s">
        <v>2802</v>
      </c>
      <c r="B1741" s="61" t="s">
        <v>2803</v>
      </c>
      <c r="C1741" s="59"/>
      <c r="D1741" s="59"/>
    </row>
    <row r="1742" spans="1:4" ht="24.6" customHeight="1" thickBot="1" x14ac:dyDescent="0.3">
      <c r="A1742" s="788" t="s">
        <v>2804</v>
      </c>
      <c r="B1742" s="789"/>
      <c r="C1742" s="59"/>
      <c r="D1742" s="59"/>
    </row>
    <row r="1743" spans="1:4" ht="24.6" customHeight="1" thickBot="1" x14ac:dyDescent="0.3">
      <c r="A1743" s="785" t="s">
        <v>409</v>
      </c>
      <c r="B1743" s="786"/>
      <c r="C1743" s="59"/>
      <c r="D1743" s="59"/>
    </row>
    <row r="1744" spans="1:4" ht="24.6" customHeight="1" thickBot="1" x14ac:dyDescent="0.3">
      <c r="A1744" s="785" t="s">
        <v>2805</v>
      </c>
      <c r="B1744" s="786"/>
      <c r="C1744" s="59"/>
      <c r="D1744" s="59"/>
    </row>
    <row r="1745" spans="1:4" ht="24.6" customHeight="1" thickBot="1" x14ac:dyDescent="0.3">
      <c r="A1745" s="60" t="s">
        <v>2806</v>
      </c>
      <c r="B1745" s="61" t="s">
        <v>2807</v>
      </c>
      <c r="C1745" s="59"/>
      <c r="D1745" s="59"/>
    </row>
    <row r="1746" spans="1:4" ht="24.6" customHeight="1" thickBot="1" x14ac:dyDescent="0.3">
      <c r="A1746" s="60" t="s">
        <v>2808</v>
      </c>
      <c r="B1746" s="61" t="s">
        <v>2809</v>
      </c>
      <c r="C1746" s="59"/>
      <c r="D1746" s="59"/>
    </row>
    <row r="1747" spans="1:4" ht="24.6" customHeight="1" thickBot="1" x14ac:dyDescent="0.3">
      <c r="A1747" s="60" t="s">
        <v>2810</v>
      </c>
      <c r="B1747" s="61" t="s">
        <v>2811</v>
      </c>
      <c r="C1747" s="59"/>
      <c r="D1747" s="59"/>
    </row>
    <row r="1748" spans="1:4" ht="24.6" customHeight="1" thickBot="1" x14ac:dyDescent="0.3">
      <c r="A1748" s="60" t="s">
        <v>2812</v>
      </c>
      <c r="B1748" s="61" t="s">
        <v>2813</v>
      </c>
      <c r="C1748" s="59"/>
      <c r="D1748" s="59"/>
    </row>
    <row r="1749" spans="1:4" ht="24.6" customHeight="1" thickBot="1" x14ac:dyDescent="0.3">
      <c r="A1749" s="60" t="s">
        <v>2814</v>
      </c>
      <c r="B1749" s="61" t="s">
        <v>2815</v>
      </c>
      <c r="C1749" s="59"/>
      <c r="D1749" s="59"/>
    </row>
    <row r="1750" spans="1:4" ht="24.6" customHeight="1" thickBot="1" x14ac:dyDescent="0.3">
      <c r="A1750" s="60" t="s">
        <v>2816</v>
      </c>
      <c r="B1750" s="61" t="s">
        <v>2619</v>
      </c>
      <c r="C1750" s="59"/>
      <c r="D1750" s="59"/>
    </row>
    <row r="1751" spans="1:4" ht="24.6" customHeight="1" thickBot="1" x14ac:dyDescent="0.3">
      <c r="A1751" s="60" t="s">
        <v>2817</v>
      </c>
      <c r="B1751" s="61" t="s">
        <v>2621</v>
      </c>
      <c r="C1751" s="59"/>
      <c r="D1751" s="59"/>
    </row>
    <row r="1752" spans="1:4" ht="24.6" customHeight="1" thickBot="1" x14ac:dyDescent="0.3">
      <c r="A1752" s="60" t="s">
        <v>2818</v>
      </c>
      <c r="B1752" s="61" t="s">
        <v>2819</v>
      </c>
      <c r="C1752" s="59"/>
      <c r="D1752" s="59"/>
    </row>
    <row r="1753" spans="1:4" ht="24.6" customHeight="1" thickBot="1" x14ac:dyDescent="0.3">
      <c r="A1753" s="60" t="s">
        <v>2820</v>
      </c>
      <c r="B1753" s="61" t="s">
        <v>2821</v>
      </c>
      <c r="C1753" s="59"/>
      <c r="D1753" s="59"/>
    </row>
    <row r="1754" spans="1:4" ht="24.6" customHeight="1" thickBot="1" x14ac:dyDescent="0.3">
      <c r="A1754" s="60" t="s">
        <v>2822</v>
      </c>
      <c r="B1754" s="61" t="s">
        <v>2699</v>
      </c>
      <c r="C1754" s="59"/>
      <c r="D1754" s="59"/>
    </row>
    <row r="1755" spans="1:4" ht="24.6" customHeight="1" thickBot="1" x14ac:dyDescent="0.3">
      <c r="A1755" s="60" t="s">
        <v>2823</v>
      </c>
      <c r="B1755" s="61" t="s">
        <v>2824</v>
      </c>
      <c r="C1755" s="59"/>
      <c r="D1755" s="59"/>
    </row>
    <row r="1756" spans="1:4" ht="24.6" customHeight="1" thickBot="1" x14ac:dyDescent="0.3">
      <c r="A1756" s="60" t="s">
        <v>2825</v>
      </c>
      <c r="B1756" s="61" t="s">
        <v>2826</v>
      </c>
      <c r="C1756" s="59"/>
      <c r="D1756" s="59"/>
    </row>
    <row r="1757" spans="1:4" ht="24.6" customHeight="1" thickBot="1" x14ac:dyDescent="0.3">
      <c r="A1757" s="60" t="s">
        <v>2827</v>
      </c>
      <c r="B1757" s="61" t="s">
        <v>2828</v>
      </c>
      <c r="C1757" s="59"/>
      <c r="D1757" s="59"/>
    </row>
    <row r="1758" spans="1:4" ht="24.6" customHeight="1" thickBot="1" x14ac:dyDescent="0.3">
      <c r="A1758" s="60" t="s">
        <v>2829</v>
      </c>
      <c r="B1758" s="61" t="s">
        <v>2830</v>
      </c>
      <c r="C1758" s="59"/>
      <c r="D1758" s="59"/>
    </row>
    <row r="1759" spans="1:4" ht="24.6" customHeight="1" thickBot="1" x14ac:dyDescent="0.3">
      <c r="A1759" s="60" t="s">
        <v>2831</v>
      </c>
      <c r="B1759" s="61" t="s">
        <v>2832</v>
      </c>
      <c r="C1759" s="59"/>
      <c r="D1759" s="59"/>
    </row>
    <row r="1760" spans="1:4" ht="24.6" customHeight="1" thickBot="1" x14ac:dyDescent="0.3">
      <c r="A1760" s="60" t="s">
        <v>2833</v>
      </c>
      <c r="B1760" s="61" t="s">
        <v>2834</v>
      </c>
      <c r="C1760" s="59"/>
      <c r="D1760" s="59"/>
    </row>
    <row r="1761" spans="1:4" ht="24.6" customHeight="1" thickBot="1" x14ac:dyDescent="0.3">
      <c r="A1761" s="60" t="s">
        <v>2835</v>
      </c>
      <c r="B1761" s="61" t="s">
        <v>2836</v>
      </c>
      <c r="C1761" s="59"/>
      <c r="D1761" s="59"/>
    </row>
    <row r="1762" spans="1:4" ht="24.6" customHeight="1" thickBot="1" x14ac:dyDescent="0.3">
      <c r="A1762" s="60" t="s">
        <v>2837</v>
      </c>
      <c r="B1762" s="61" t="s">
        <v>2701</v>
      </c>
      <c r="C1762" s="59"/>
      <c r="D1762" s="59"/>
    </row>
    <row r="1763" spans="1:4" ht="24.6" customHeight="1" thickBot="1" x14ac:dyDescent="0.3">
      <c r="A1763" s="60" t="s">
        <v>2838</v>
      </c>
      <c r="B1763" s="61" t="s">
        <v>2738</v>
      </c>
      <c r="C1763" s="59"/>
      <c r="D1763" s="59"/>
    </row>
    <row r="1764" spans="1:4" ht="24.6" customHeight="1" thickBot="1" x14ac:dyDescent="0.3">
      <c r="A1764" s="60" t="s">
        <v>2839</v>
      </c>
      <c r="B1764" s="61" t="s">
        <v>2742</v>
      </c>
      <c r="C1764" s="59"/>
      <c r="D1764" s="59"/>
    </row>
    <row r="1765" spans="1:4" ht="24.6" customHeight="1" thickBot="1" x14ac:dyDescent="0.3">
      <c r="A1765" s="60" t="s">
        <v>2840</v>
      </c>
      <c r="B1765" s="61" t="s">
        <v>2841</v>
      </c>
      <c r="C1765" s="59"/>
      <c r="D1765" s="59"/>
    </row>
    <row r="1766" spans="1:4" ht="24.6" customHeight="1" thickBot="1" x14ac:dyDescent="0.3">
      <c r="A1766" s="60" t="s">
        <v>2842</v>
      </c>
      <c r="B1766" s="61" t="s">
        <v>2843</v>
      </c>
      <c r="C1766" s="59"/>
      <c r="D1766" s="59"/>
    </row>
    <row r="1767" spans="1:4" ht="24.6" customHeight="1" thickBot="1" x14ac:dyDescent="0.3">
      <c r="A1767" s="60" t="s">
        <v>2844</v>
      </c>
      <c r="B1767" s="61" t="s">
        <v>1516</v>
      </c>
      <c r="C1767" s="59"/>
      <c r="D1767" s="59"/>
    </row>
    <row r="1768" spans="1:4" ht="24.6" customHeight="1" thickBot="1" x14ac:dyDescent="0.3">
      <c r="A1768" s="60" t="s">
        <v>2845</v>
      </c>
      <c r="B1768" s="61" t="s">
        <v>2749</v>
      </c>
      <c r="C1768" s="59"/>
      <c r="D1768" s="59"/>
    </row>
    <row r="1769" spans="1:4" ht="24.6" customHeight="1" thickBot="1" x14ac:dyDescent="0.3">
      <c r="A1769" s="60" t="s">
        <v>2846</v>
      </c>
      <c r="B1769" s="61" t="s">
        <v>2695</v>
      </c>
      <c r="C1769" s="59"/>
      <c r="D1769" s="59"/>
    </row>
    <row r="1770" spans="1:4" ht="24.6" customHeight="1" thickBot="1" x14ac:dyDescent="0.3">
      <c r="A1770" s="60" t="s">
        <v>2847</v>
      </c>
      <c r="B1770" s="61" t="s">
        <v>2627</v>
      </c>
      <c r="C1770" s="59"/>
      <c r="D1770" s="59"/>
    </row>
    <row r="1771" spans="1:4" ht="24.6" customHeight="1" thickBot="1" x14ac:dyDescent="0.3">
      <c r="A1771" s="60" t="s">
        <v>2848</v>
      </c>
      <c r="B1771" s="61" t="s">
        <v>2629</v>
      </c>
      <c r="C1771" s="59"/>
      <c r="D1771" s="59"/>
    </row>
    <row r="1772" spans="1:4" ht="24.6" customHeight="1" thickBot="1" x14ac:dyDescent="0.3">
      <c r="A1772" s="60" t="s">
        <v>2849</v>
      </c>
      <c r="B1772" s="61" t="s">
        <v>2631</v>
      </c>
      <c r="C1772" s="59"/>
      <c r="D1772" s="59"/>
    </row>
    <row r="1773" spans="1:4" ht="24.6" customHeight="1" thickBot="1" x14ac:dyDescent="0.3">
      <c r="A1773" s="60" t="s">
        <v>2850</v>
      </c>
      <c r="B1773" s="61" t="s">
        <v>2633</v>
      </c>
      <c r="C1773" s="59"/>
      <c r="D1773" s="59"/>
    </row>
    <row r="1774" spans="1:4" ht="24.6" customHeight="1" thickBot="1" x14ac:dyDescent="0.3">
      <c r="A1774" s="60" t="s">
        <v>2851</v>
      </c>
      <c r="B1774" s="61" t="s">
        <v>2645</v>
      </c>
      <c r="C1774" s="59"/>
      <c r="D1774" s="59"/>
    </row>
    <row r="1775" spans="1:4" ht="24.6" customHeight="1" thickBot="1" x14ac:dyDescent="0.3">
      <c r="A1775" s="60" t="s">
        <v>2852</v>
      </c>
      <c r="B1775" s="61" t="s">
        <v>2647</v>
      </c>
      <c r="C1775" s="59"/>
      <c r="D1775" s="59"/>
    </row>
    <row r="1776" spans="1:4" ht="24.6" customHeight="1" thickBot="1" x14ac:dyDescent="0.3">
      <c r="A1776" s="60" t="s">
        <v>2853</v>
      </c>
      <c r="B1776" s="61" t="s">
        <v>2651</v>
      </c>
      <c r="C1776" s="59"/>
      <c r="D1776" s="59"/>
    </row>
    <row r="1777" spans="1:4" ht="24.6" customHeight="1" thickBot="1" x14ac:dyDescent="0.3">
      <c r="A1777" s="60" t="s">
        <v>2854</v>
      </c>
      <c r="B1777" s="61" t="s">
        <v>2855</v>
      </c>
      <c r="C1777" s="59"/>
      <c r="D1777" s="59"/>
    </row>
    <row r="1778" spans="1:4" ht="24.6" customHeight="1" thickBot="1" x14ac:dyDescent="0.3">
      <c r="A1778" s="60" t="s">
        <v>2856</v>
      </c>
      <c r="B1778" s="61" t="s">
        <v>2655</v>
      </c>
      <c r="C1778" s="59"/>
      <c r="D1778" s="59"/>
    </row>
    <row r="1779" spans="1:4" ht="24.6" customHeight="1" thickBot="1" x14ac:dyDescent="0.3">
      <c r="A1779" s="60" t="s">
        <v>2857</v>
      </c>
      <c r="B1779" s="61" t="s">
        <v>2657</v>
      </c>
      <c r="C1779" s="59"/>
      <c r="D1779" s="59"/>
    </row>
    <row r="1780" spans="1:4" ht="24.6" customHeight="1" thickBot="1" x14ac:dyDescent="0.3">
      <c r="A1780" s="60" t="s">
        <v>2858</v>
      </c>
      <c r="B1780" s="61" t="s">
        <v>2659</v>
      </c>
      <c r="C1780" s="59"/>
      <c r="D1780" s="59"/>
    </row>
    <row r="1781" spans="1:4" ht="24.6" customHeight="1" thickBot="1" x14ac:dyDescent="0.3">
      <c r="A1781" s="60" t="s">
        <v>2859</v>
      </c>
      <c r="B1781" s="61" t="s">
        <v>2661</v>
      </c>
      <c r="C1781" s="59"/>
      <c r="D1781" s="59"/>
    </row>
    <row r="1782" spans="1:4" ht="24.6" customHeight="1" thickBot="1" x14ac:dyDescent="0.3">
      <c r="A1782" s="60" t="s">
        <v>2860</v>
      </c>
      <c r="B1782" s="61" t="s">
        <v>2667</v>
      </c>
      <c r="C1782" s="59"/>
      <c r="D1782" s="59"/>
    </row>
    <row r="1783" spans="1:4" ht="24.6" customHeight="1" thickBot="1" x14ac:dyDescent="0.3">
      <c r="A1783" s="60" t="s">
        <v>2861</v>
      </c>
      <c r="B1783" s="61" t="s">
        <v>2669</v>
      </c>
      <c r="C1783" s="59"/>
      <c r="D1783" s="59"/>
    </row>
    <row r="1784" spans="1:4" ht="24.6" customHeight="1" thickBot="1" x14ac:dyDescent="0.3">
      <c r="A1784" s="60" t="s">
        <v>2862</v>
      </c>
      <c r="B1784" s="61" t="s">
        <v>2671</v>
      </c>
      <c r="C1784" s="59"/>
      <c r="D1784" s="59"/>
    </row>
    <row r="1785" spans="1:4" ht="24.6" customHeight="1" thickBot="1" x14ac:dyDescent="0.3">
      <c r="A1785" s="60" t="s">
        <v>2863</v>
      </c>
      <c r="B1785" s="61" t="s">
        <v>2673</v>
      </c>
      <c r="C1785" s="59"/>
      <c r="D1785" s="59"/>
    </row>
    <row r="1786" spans="1:4" ht="24.6" customHeight="1" thickBot="1" x14ac:dyDescent="0.3">
      <c r="A1786" s="60" t="s">
        <v>2864</v>
      </c>
      <c r="B1786" s="61" t="s">
        <v>2675</v>
      </c>
      <c r="C1786" s="59"/>
      <c r="D1786" s="59"/>
    </row>
    <row r="1787" spans="1:4" ht="24.6" customHeight="1" thickBot="1" x14ac:dyDescent="0.3">
      <c r="A1787" s="60" t="s">
        <v>2865</v>
      </c>
      <c r="B1787" s="61" t="s">
        <v>2677</v>
      </c>
      <c r="C1787" s="59"/>
      <c r="D1787" s="59"/>
    </row>
    <row r="1788" spans="1:4" ht="24.6" customHeight="1" thickBot="1" x14ac:dyDescent="0.3">
      <c r="A1788" s="60" t="s">
        <v>2866</v>
      </c>
      <c r="B1788" s="61" t="s">
        <v>2679</v>
      </c>
      <c r="C1788" s="59"/>
      <c r="D1788" s="59"/>
    </row>
    <row r="1789" spans="1:4" ht="24.6" customHeight="1" thickBot="1" x14ac:dyDescent="0.3">
      <c r="A1789" s="60" t="s">
        <v>2867</v>
      </c>
      <c r="B1789" s="61" t="s">
        <v>2681</v>
      </c>
      <c r="C1789" s="59"/>
      <c r="D1789" s="59"/>
    </row>
    <row r="1790" spans="1:4" ht="24.6" customHeight="1" thickBot="1" x14ac:dyDescent="0.3">
      <c r="A1790" s="60" t="s">
        <v>2868</v>
      </c>
      <c r="B1790" s="61" t="s">
        <v>2689</v>
      </c>
      <c r="C1790" s="59"/>
      <c r="D1790" s="59"/>
    </row>
    <row r="1791" spans="1:4" ht="24.6" customHeight="1" thickBot="1" x14ac:dyDescent="0.3">
      <c r="A1791" s="60" t="s">
        <v>2869</v>
      </c>
      <c r="B1791" s="61" t="s">
        <v>2703</v>
      </c>
      <c r="C1791" s="59"/>
      <c r="D1791" s="59"/>
    </row>
    <row r="1792" spans="1:4" ht="24.6" customHeight="1" thickBot="1" x14ac:dyDescent="0.3">
      <c r="A1792" s="60" t="s">
        <v>2870</v>
      </c>
      <c r="B1792" s="61" t="s">
        <v>2758</v>
      </c>
      <c r="C1792" s="59"/>
      <c r="D1792" s="59"/>
    </row>
    <row r="1793" spans="1:4" ht="24.6" customHeight="1" thickBot="1" x14ac:dyDescent="0.3">
      <c r="A1793" s="60" t="s">
        <v>2871</v>
      </c>
      <c r="B1793" s="61" t="s">
        <v>2760</v>
      </c>
      <c r="C1793" s="59"/>
      <c r="D1793" s="59"/>
    </row>
    <row r="1794" spans="1:4" ht="24.6" customHeight="1" thickBot="1" x14ac:dyDescent="0.3">
      <c r="A1794" s="60" t="s">
        <v>2872</v>
      </c>
      <c r="B1794" s="61" t="s">
        <v>2762</v>
      </c>
      <c r="C1794" s="59"/>
      <c r="D1794" s="59"/>
    </row>
    <row r="1795" spans="1:4" ht="24.6" customHeight="1" thickBot="1" x14ac:dyDescent="0.3">
      <c r="A1795" s="60" t="s">
        <v>2873</v>
      </c>
      <c r="B1795" s="61" t="s">
        <v>2764</v>
      </c>
      <c r="C1795" s="59"/>
      <c r="D1795" s="59"/>
    </row>
    <row r="1796" spans="1:4" ht="24.6" customHeight="1" thickBot="1" x14ac:dyDescent="0.3">
      <c r="A1796" s="60" t="s">
        <v>2874</v>
      </c>
      <c r="B1796" s="61" t="s">
        <v>2766</v>
      </c>
      <c r="C1796" s="59"/>
      <c r="D1796" s="59"/>
    </row>
    <row r="1797" spans="1:4" ht="24.6" customHeight="1" thickBot="1" x14ac:dyDescent="0.3">
      <c r="A1797" s="60" t="s">
        <v>2875</v>
      </c>
      <c r="B1797" s="61" t="s">
        <v>2653</v>
      </c>
      <c r="C1797" s="59"/>
      <c r="D1797" s="59"/>
    </row>
    <row r="1798" spans="1:4" ht="24.6" customHeight="1" thickBot="1" x14ac:dyDescent="0.3">
      <c r="A1798" s="60" t="s">
        <v>2876</v>
      </c>
      <c r="B1798" s="61" t="s">
        <v>2643</v>
      </c>
      <c r="C1798" s="59"/>
      <c r="D1798" s="59"/>
    </row>
    <row r="1799" spans="1:4" ht="24.6" customHeight="1" thickBot="1" x14ac:dyDescent="0.3">
      <c r="A1799" s="60" t="s">
        <v>2877</v>
      </c>
      <c r="B1799" s="61" t="s">
        <v>2770</v>
      </c>
      <c r="C1799" s="59"/>
      <c r="D1799" s="59"/>
    </row>
    <row r="1800" spans="1:4" ht="24.6" customHeight="1" thickBot="1" x14ac:dyDescent="0.3">
      <c r="A1800" s="60" t="s">
        <v>2878</v>
      </c>
      <c r="B1800" s="61" t="s">
        <v>2772</v>
      </c>
      <c r="C1800" s="59"/>
      <c r="D1800" s="59"/>
    </row>
    <row r="1801" spans="1:4" ht="24.6" customHeight="1" thickBot="1" x14ac:dyDescent="0.3">
      <c r="A1801" s="60" t="s">
        <v>2879</v>
      </c>
      <c r="B1801" s="61" t="s">
        <v>2880</v>
      </c>
      <c r="C1801" s="59"/>
      <c r="D1801" s="59"/>
    </row>
    <row r="1802" spans="1:4" ht="24.6" customHeight="1" thickBot="1" x14ac:dyDescent="0.3">
      <c r="A1802" s="60" t="s">
        <v>2881</v>
      </c>
      <c r="B1802" s="61" t="s">
        <v>2882</v>
      </c>
      <c r="C1802" s="59"/>
      <c r="D1802" s="59"/>
    </row>
    <row r="1803" spans="1:4" ht="24.6" customHeight="1" thickBot="1" x14ac:dyDescent="0.3">
      <c r="A1803" s="60" t="s">
        <v>2883</v>
      </c>
      <c r="B1803" s="61" t="s">
        <v>2775</v>
      </c>
      <c r="C1803" s="59"/>
      <c r="D1803" s="59"/>
    </row>
    <row r="1804" spans="1:4" ht="24.6" customHeight="1" thickBot="1" x14ac:dyDescent="0.3">
      <c r="A1804" s="60" t="s">
        <v>2884</v>
      </c>
      <c r="B1804" s="61" t="s">
        <v>2885</v>
      </c>
      <c r="C1804" s="59"/>
      <c r="D1804" s="59"/>
    </row>
    <row r="1805" spans="1:4" ht="24.6" customHeight="1" thickBot="1" x14ac:dyDescent="0.3">
      <c r="A1805" s="60" t="s">
        <v>2886</v>
      </c>
      <c r="B1805" s="61" t="s">
        <v>2637</v>
      </c>
      <c r="C1805" s="59"/>
      <c r="D1805" s="59"/>
    </row>
    <row r="1806" spans="1:4" ht="24.6" customHeight="1" thickBot="1" x14ac:dyDescent="0.3">
      <c r="A1806" s="60" t="s">
        <v>2887</v>
      </c>
      <c r="B1806" s="61" t="s">
        <v>2639</v>
      </c>
      <c r="C1806" s="59"/>
      <c r="D1806" s="59"/>
    </row>
    <row r="1807" spans="1:4" ht="24.6" customHeight="1" thickBot="1" x14ac:dyDescent="0.3">
      <c r="A1807" s="60" t="s">
        <v>2888</v>
      </c>
      <c r="B1807" s="61" t="s">
        <v>2781</v>
      </c>
      <c r="C1807" s="59"/>
      <c r="D1807" s="59"/>
    </row>
    <row r="1808" spans="1:4" ht="24.6" customHeight="1" thickBot="1" x14ac:dyDescent="0.3">
      <c r="A1808" s="60" t="s">
        <v>2889</v>
      </c>
      <c r="B1808" s="61" t="s">
        <v>2785</v>
      </c>
      <c r="C1808" s="59"/>
      <c r="D1808" s="59"/>
    </row>
    <row r="1809" spans="1:4" ht="24.6" customHeight="1" thickBot="1" x14ac:dyDescent="0.3">
      <c r="A1809" s="60" t="s">
        <v>2890</v>
      </c>
      <c r="B1809" s="61" t="s">
        <v>2787</v>
      </c>
      <c r="C1809" s="59"/>
      <c r="D1809" s="59"/>
    </row>
    <row r="1810" spans="1:4" ht="24.6" customHeight="1" thickBot="1" x14ac:dyDescent="0.3">
      <c r="A1810" s="60" t="s">
        <v>2891</v>
      </c>
      <c r="B1810" s="61" t="s">
        <v>2663</v>
      </c>
      <c r="C1810" s="59"/>
      <c r="D1810" s="59"/>
    </row>
    <row r="1811" spans="1:4" ht="24.6" customHeight="1" thickBot="1" x14ac:dyDescent="0.3">
      <c r="A1811" s="60" t="s">
        <v>2892</v>
      </c>
      <c r="B1811" s="61" t="s">
        <v>2790</v>
      </c>
      <c r="C1811" s="59"/>
      <c r="D1811" s="59"/>
    </row>
    <row r="1812" spans="1:4" ht="24.6" customHeight="1" thickBot="1" x14ac:dyDescent="0.3">
      <c r="A1812" s="60" t="s">
        <v>2893</v>
      </c>
      <c r="B1812" s="61" t="s">
        <v>2705</v>
      </c>
      <c r="C1812" s="59"/>
      <c r="D1812" s="59"/>
    </row>
    <row r="1813" spans="1:4" ht="24.6" customHeight="1" thickBot="1" x14ac:dyDescent="0.3">
      <c r="A1813" s="60" t="s">
        <v>2894</v>
      </c>
      <c r="B1813" s="61" t="s">
        <v>2895</v>
      </c>
      <c r="C1813" s="59"/>
      <c r="D1813" s="59"/>
    </row>
    <row r="1814" spans="1:4" ht="24.6" customHeight="1" thickBot="1" x14ac:dyDescent="0.3">
      <c r="A1814" s="60" t="s">
        <v>2896</v>
      </c>
      <c r="B1814" s="61" t="s">
        <v>709</v>
      </c>
      <c r="C1814" s="59"/>
      <c r="D1814" s="59"/>
    </row>
    <row r="1815" spans="1:4" ht="24.6" customHeight="1" thickBot="1" x14ac:dyDescent="0.3">
      <c r="A1815" s="60" t="s">
        <v>2897</v>
      </c>
      <c r="B1815" s="61" t="s">
        <v>2708</v>
      </c>
      <c r="C1815" s="59"/>
      <c r="D1815" s="59"/>
    </row>
    <row r="1816" spans="1:4" ht="24.6" customHeight="1" thickBot="1" x14ac:dyDescent="0.3">
      <c r="A1816" s="60" t="s">
        <v>2898</v>
      </c>
      <c r="B1816" s="61" t="s">
        <v>2710</v>
      </c>
      <c r="C1816" s="59"/>
      <c r="D1816" s="59"/>
    </row>
    <row r="1817" spans="1:4" ht="24.6" customHeight="1" thickBot="1" x14ac:dyDescent="0.3">
      <c r="A1817" s="60" t="s">
        <v>2899</v>
      </c>
      <c r="B1817" s="61" t="s">
        <v>2714</v>
      </c>
      <c r="C1817" s="59"/>
      <c r="D1817" s="59"/>
    </row>
    <row r="1818" spans="1:4" ht="24.6" customHeight="1" thickBot="1" x14ac:dyDescent="0.3">
      <c r="A1818" s="60" t="s">
        <v>2900</v>
      </c>
      <c r="B1818" s="61" t="s">
        <v>2712</v>
      </c>
      <c r="C1818" s="59"/>
      <c r="D1818" s="59"/>
    </row>
    <row r="1819" spans="1:4" ht="24.6" customHeight="1" thickBot="1" x14ac:dyDescent="0.3">
      <c r="A1819" s="788" t="s">
        <v>2901</v>
      </c>
      <c r="B1819" s="789"/>
      <c r="C1819" s="59"/>
      <c r="D1819" s="59"/>
    </row>
    <row r="1820" spans="1:4" ht="24.6" customHeight="1" thickBot="1" x14ac:dyDescent="0.3">
      <c r="A1820" s="785" t="s">
        <v>134</v>
      </c>
      <c r="B1820" s="786"/>
      <c r="C1820" s="59"/>
      <c r="D1820" s="59"/>
    </row>
    <row r="1821" spans="1:4" ht="24.6" customHeight="1" thickBot="1" x14ac:dyDescent="0.3">
      <c r="A1821" s="60" t="s">
        <v>2902</v>
      </c>
      <c r="B1821" s="61" t="s">
        <v>1063</v>
      </c>
      <c r="C1821" s="59"/>
      <c r="D1821" s="59"/>
    </row>
    <row r="1822" spans="1:4" ht="24.6" customHeight="1" thickBot="1" x14ac:dyDescent="0.3">
      <c r="A1822" s="60" t="s">
        <v>2903</v>
      </c>
      <c r="B1822" s="61" t="s">
        <v>1065</v>
      </c>
      <c r="C1822" s="59"/>
      <c r="D1822" s="59"/>
    </row>
    <row r="1823" spans="1:4" ht="24.6" customHeight="1" thickBot="1" x14ac:dyDescent="0.3">
      <c r="A1823" s="60" t="s">
        <v>2904</v>
      </c>
      <c r="B1823" s="61" t="s">
        <v>1067</v>
      </c>
      <c r="C1823" s="59"/>
      <c r="D1823" s="59"/>
    </row>
    <row r="1824" spans="1:4" ht="24.6" customHeight="1" thickBot="1" x14ac:dyDescent="0.3">
      <c r="A1824" s="60" t="s">
        <v>2905</v>
      </c>
      <c r="B1824" s="61" t="s">
        <v>1069</v>
      </c>
      <c r="C1824" s="59"/>
      <c r="D1824" s="59"/>
    </row>
    <row r="1825" spans="1:4" ht="24.6" customHeight="1" thickBot="1" x14ac:dyDescent="0.3">
      <c r="A1825" s="60" t="s">
        <v>2906</v>
      </c>
      <c r="B1825" s="61" t="s">
        <v>2907</v>
      </c>
      <c r="C1825" s="59"/>
      <c r="D1825" s="59"/>
    </row>
    <row r="1826" spans="1:4" ht="24.6" customHeight="1" thickBot="1" x14ac:dyDescent="0.3">
      <c r="A1826" s="60" t="s">
        <v>2908</v>
      </c>
      <c r="B1826" s="61" t="s">
        <v>1405</v>
      </c>
      <c r="C1826" s="59"/>
      <c r="D1826" s="59"/>
    </row>
    <row r="1827" spans="1:4" ht="24.6" customHeight="1" thickBot="1" x14ac:dyDescent="0.3">
      <c r="A1827" s="60" t="s">
        <v>2909</v>
      </c>
      <c r="B1827" s="61" t="s">
        <v>1075</v>
      </c>
      <c r="C1827" s="59"/>
      <c r="D1827" s="59"/>
    </row>
    <row r="1828" spans="1:4" ht="24.6" customHeight="1" thickBot="1" x14ac:dyDescent="0.3">
      <c r="A1828" s="60" t="s">
        <v>2910</v>
      </c>
      <c r="B1828" s="61" t="s">
        <v>1077</v>
      </c>
      <c r="C1828" s="59"/>
      <c r="D1828" s="59"/>
    </row>
    <row r="1829" spans="1:4" ht="24.6" customHeight="1" thickBot="1" x14ac:dyDescent="0.3">
      <c r="A1829" s="60" t="s">
        <v>2911</v>
      </c>
      <c r="B1829" s="61" t="s">
        <v>2912</v>
      </c>
      <c r="C1829" s="59"/>
      <c r="D1829" s="59"/>
    </row>
    <row r="1830" spans="1:4" ht="24.6" customHeight="1" thickBot="1" x14ac:dyDescent="0.3">
      <c r="A1830" s="60" t="s">
        <v>2913</v>
      </c>
      <c r="B1830" s="61" t="s">
        <v>2914</v>
      </c>
      <c r="C1830" s="59"/>
      <c r="D1830" s="59"/>
    </row>
    <row r="1831" spans="1:4" ht="24.6" customHeight="1" thickBot="1" x14ac:dyDescent="0.3">
      <c r="A1831" s="60" t="s">
        <v>2915</v>
      </c>
      <c r="B1831" s="61" t="s">
        <v>1370</v>
      </c>
      <c r="C1831" s="59"/>
      <c r="D1831" s="59"/>
    </row>
    <row r="1832" spans="1:4" ht="24.6" customHeight="1" thickBot="1" x14ac:dyDescent="0.3">
      <c r="A1832" s="60" t="s">
        <v>2916</v>
      </c>
      <c r="B1832" s="61" t="s">
        <v>1082</v>
      </c>
      <c r="C1832" s="59"/>
      <c r="D1832" s="59"/>
    </row>
    <row r="1833" spans="1:4" ht="24.6" customHeight="1" thickBot="1" x14ac:dyDescent="0.3">
      <c r="A1833" s="60" t="s">
        <v>2917</v>
      </c>
      <c r="B1833" s="61" t="s">
        <v>1928</v>
      </c>
      <c r="C1833" s="59"/>
      <c r="D1833" s="59"/>
    </row>
    <row r="1834" spans="1:4" ht="24.6" customHeight="1" thickBot="1" x14ac:dyDescent="0.3">
      <c r="A1834" s="60" t="s">
        <v>2918</v>
      </c>
      <c r="B1834" s="61" t="s">
        <v>1269</v>
      </c>
      <c r="C1834" s="59"/>
      <c r="D1834" s="59"/>
    </row>
    <row r="1835" spans="1:4" ht="24.6" customHeight="1" thickBot="1" x14ac:dyDescent="0.3">
      <c r="A1835" s="60" t="s">
        <v>2919</v>
      </c>
      <c r="B1835" s="61" t="s">
        <v>1080</v>
      </c>
      <c r="C1835" s="59"/>
      <c r="D1835" s="59"/>
    </row>
    <row r="1836" spans="1:4" ht="24.6" customHeight="1" thickBot="1" x14ac:dyDescent="0.3">
      <c r="A1836" s="785" t="s">
        <v>1085</v>
      </c>
      <c r="B1836" s="786"/>
      <c r="C1836" s="59"/>
      <c r="D1836" s="59"/>
    </row>
    <row r="1837" spans="1:4" ht="24.6" customHeight="1" thickBot="1" x14ac:dyDescent="0.3">
      <c r="A1837" s="60" t="s">
        <v>2920</v>
      </c>
      <c r="B1837" s="61" t="s">
        <v>179</v>
      </c>
      <c r="C1837" s="59"/>
      <c r="D1837" s="59"/>
    </row>
    <row r="1838" spans="1:4" ht="24.6" customHeight="1" thickBot="1" x14ac:dyDescent="0.3">
      <c r="A1838" s="60" t="s">
        <v>2921</v>
      </c>
      <c r="B1838" s="61" t="s">
        <v>1088</v>
      </c>
      <c r="C1838" s="59"/>
      <c r="D1838" s="59"/>
    </row>
    <row r="1839" spans="1:4" ht="24.6" customHeight="1" thickBot="1" x14ac:dyDescent="0.3">
      <c r="A1839" s="60" t="s">
        <v>2922</v>
      </c>
      <c r="B1839" s="61" t="s">
        <v>1090</v>
      </c>
      <c r="C1839" s="59"/>
      <c r="D1839" s="59"/>
    </row>
    <row r="1840" spans="1:4" ht="24.6" customHeight="1" thickBot="1" x14ac:dyDescent="0.3">
      <c r="A1840" s="60" t="s">
        <v>2923</v>
      </c>
      <c r="B1840" s="61" t="s">
        <v>183</v>
      </c>
      <c r="C1840" s="59"/>
      <c r="D1840" s="59"/>
    </row>
    <row r="1841" spans="1:4" ht="24.6" customHeight="1" thickBot="1" x14ac:dyDescent="0.3">
      <c r="A1841" s="60" t="s">
        <v>2924</v>
      </c>
      <c r="B1841" s="61" t="s">
        <v>185</v>
      </c>
      <c r="C1841" s="59"/>
      <c r="D1841" s="59"/>
    </row>
    <row r="1842" spans="1:4" ht="24.6" customHeight="1" thickBot="1" x14ac:dyDescent="0.3">
      <c r="A1842" s="60" t="s">
        <v>2925</v>
      </c>
      <c r="B1842" s="61" t="s">
        <v>187</v>
      </c>
      <c r="C1842" s="59"/>
      <c r="D1842" s="59"/>
    </row>
    <row r="1843" spans="1:4" ht="24.6" customHeight="1" thickBot="1" x14ac:dyDescent="0.3">
      <c r="A1843" s="60" t="s">
        <v>2926</v>
      </c>
      <c r="B1843" s="61" t="s">
        <v>189</v>
      </c>
      <c r="C1843" s="59"/>
      <c r="D1843" s="59"/>
    </row>
    <row r="1844" spans="1:4" ht="24.6" customHeight="1" thickBot="1" x14ac:dyDescent="0.3">
      <c r="A1844" s="60" t="s">
        <v>2927</v>
      </c>
      <c r="B1844" s="61" t="s">
        <v>150</v>
      </c>
      <c r="C1844" s="59"/>
      <c r="D1844" s="59"/>
    </row>
    <row r="1845" spans="1:4" ht="24.6" customHeight="1" thickBot="1" x14ac:dyDescent="0.3">
      <c r="A1845" s="785" t="s">
        <v>1164</v>
      </c>
      <c r="B1845" s="786"/>
      <c r="C1845" s="59"/>
      <c r="D1845" s="59"/>
    </row>
    <row r="1846" spans="1:4" ht="24.6" customHeight="1" thickBot="1" x14ac:dyDescent="0.3">
      <c r="A1846" s="60" t="s">
        <v>2928</v>
      </c>
      <c r="B1846" s="61" t="s">
        <v>2929</v>
      </c>
      <c r="C1846" s="59"/>
      <c r="D1846" s="59"/>
    </row>
    <row r="1847" spans="1:4" ht="24.6" customHeight="1" thickBot="1" x14ac:dyDescent="0.3">
      <c r="A1847" s="60" t="s">
        <v>2930</v>
      </c>
      <c r="B1847" s="61" t="s">
        <v>1782</v>
      </c>
      <c r="C1847" s="59"/>
      <c r="D1847" s="59"/>
    </row>
    <row r="1848" spans="1:4" ht="24.6" customHeight="1" thickBot="1" x14ac:dyDescent="0.3">
      <c r="A1848" s="60" t="s">
        <v>2931</v>
      </c>
      <c r="B1848" s="61" t="s">
        <v>1998</v>
      </c>
      <c r="C1848" s="59"/>
      <c r="D1848" s="59"/>
    </row>
    <row r="1849" spans="1:4" ht="24.6" customHeight="1" thickBot="1" x14ac:dyDescent="0.3">
      <c r="A1849" s="60" t="s">
        <v>2932</v>
      </c>
      <c r="B1849" s="61" t="s">
        <v>2933</v>
      </c>
      <c r="C1849" s="59"/>
      <c r="D1849" s="59"/>
    </row>
    <row r="1850" spans="1:4" ht="24.6" customHeight="1" thickBot="1" x14ac:dyDescent="0.3">
      <c r="A1850" s="60" t="s">
        <v>2934</v>
      </c>
      <c r="B1850" s="61" t="s">
        <v>2935</v>
      </c>
      <c r="C1850" s="59"/>
      <c r="D1850" s="59"/>
    </row>
    <row r="1851" spans="1:4" ht="24.6" customHeight="1" thickBot="1" x14ac:dyDescent="0.3">
      <c r="A1851" s="60" t="s">
        <v>2936</v>
      </c>
      <c r="B1851" s="61" t="s">
        <v>2937</v>
      </c>
      <c r="C1851" s="59"/>
      <c r="D1851" s="59"/>
    </row>
    <row r="1852" spans="1:4" ht="24.6" customHeight="1" thickBot="1" x14ac:dyDescent="0.3">
      <c r="A1852" s="60" t="s">
        <v>2938</v>
      </c>
      <c r="B1852" s="61" t="s">
        <v>2939</v>
      </c>
      <c r="C1852" s="59"/>
      <c r="D1852" s="59"/>
    </row>
    <row r="1853" spans="1:4" ht="24.6" customHeight="1" thickBot="1" x14ac:dyDescent="0.3">
      <c r="A1853" s="60" t="s">
        <v>2940</v>
      </c>
      <c r="B1853" s="61" t="s">
        <v>2941</v>
      </c>
      <c r="C1853" s="59"/>
      <c r="D1853" s="59"/>
    </row>
    <row r="1854" spans="1:4" ht="24.6" customHeight="1" thickBot="1" x14ac:dyDescent="0.3">
      <c r="A1854" s="60" t="s">
        <v>2942</v>
      </c>
      <c r="B1854" s="61" t="s">
        <v>2943</v>
      </c>
      <c r="C1854" s="59"/>
      <c r="D1854" s="59"/>
    </row>
    <row r="1855" spans="1:4" ht="24.6" customHeight="1" thickBot="1" x14ac:dyDescent="0.3">
      <c r="A1855" s="60" t="s">
        <v>2944</v>
      </c>
      <c r="B1855" s="61" t="s">
        <v>2945</v>
      </c>
      <c r="C1855" s="59"/>
      <c r="D1855" s="59"/>
    </row>
    <row r="1856" spans="1:4" ht="24.6" customHeight="1" thickBot="1" x14ac:dyDescent="0.3">
      <c r="A1856" s="785" t="s">
        <v>2946</v>
      </c>
      <c r="B1856" s="786"/>
      <c r="C1856" s="59"/>
      <c r="D1856" s="59"/>
    </row>
    <row r="1857" spans="1:4" ht="24.6" customHeight="1" thickBot="1" x14ac:dyDescent="0.3">
      <c r="A1857" s="60" t="s">
        <v>2947</v>
      </c>
      <c r="B1857" s="61" t="s">
        <v>2948</v>
      </c>
      <c r="C1857" s="59"/>
      <c r="D1857" s="59"/>
    </row>
    <row r="1858" spans="1:4" ht="24.6" customHeight="1" thickBot="1" x14ac:dyDescent="0.3">
      <c r="A1858" s="60" t="s">
        <v>2949</v>
      </c>
      <c r="B1858" s="61" t="s">
        <v>2950</v>
      </c>
      <c r="C1858" s="59"/>
      <c r="D1858" s="59"/>
    </row>
    <row r="1859" spans="1:4" ht="24.6" customHeight="1" thickBot="1" x14ac:dyDescent="0.3">
      <c r="A1859" s="60" t="s">
        <v>2951</v>
      </c>
      <c r="B1859" s="61" t="s">
        <v>2714</v>
      </c>
      <c r="C1859" s="59"/>
      <c r="D1859" s="59"/>
    </row>
    <row r="1860" spans="1:4" ht="24.6" customHeight="1" thickBot="1" x14ac:dyDescent="0.3">
      <c r="A1860" s="60" t="s">
        <v>2952</v>
      </c>
      <c r="B1860" s="61" t="s">
        <v>2953</v>
      </c>
      <c r="C1860" s="59"/>
      <c r="D1860" s="59"/>
    </row>
    <row r="1861" spans="1:4" ht="24.6" customHeight="1" thickBot="1" x14ac:dyDescent="0.3">
      <c r="A1861" s="60" t="s">
        <v>2954</v>
      </c>
      <c r="B1861" s="61" t="s">
        <v>2955</v>
      </c>
      <c r="C1861" s="59"/>
      <c r="D1861" s="59"/>
    </row>
    <row r="1862" spans="1:4" ht="24.6" customHeight="1" thickBot="1" x14ac:dyDescent="0.3">
      <c r="A1862" s="60" t="s">
        <v>2956</v>
      </c>
      <c r="B1862" s="61" t="s">
        <v>2955</v>
      </c>
      <c r="C1862" s="59"/>
      <c r="D1862" s="59"/>
    </row>
    <row r="1863" spans="1:4" ht="24.6" customHeight="1" thickBot="1" x14ac:dyDescent="0.3">
      <c r="A1863" s="60" t="s">
        <v>2957</v>
      </c>
      <c r="B1863" s="61" t="s">
        <v>2958</v>
      </c>
      <c r="C1863" s="59"/>
      <c r="D1863" s="59"/>
    </row>
    <row r="1864" spans="1:4" ht="24.6" customHeight="1" thickBot="1" x14ac:dyDescent="0.3">
      <c r="A1864" s="60" t="s">
        <v>2959</v>
      </c>
      <c r="B1864" s="61" t="s">
        <v>2960</v>
      </c>
      <c r="C1864" s="59"/>
      <c r="D1864" s="59"/>
    </row>
    <row r="1865" spans="1:4" ht="24.6" customHeight="1" thickBot="1" x14ac:dyDescent="0.3">
      <c r="A1865" s="60" t="s">
        <v>2961</v>
      </c>
      <c r="B1865" s="61" t="s">
        <v>2962</v>
      </c>
      <c r="C1865" s="59"/>
      <c r="D1865" s="59"/>
    </row>
    <row r="1866" spans="1:4" ht="24.6" customHeight="1" thickBot="1" x14ac:dyDescent="0.3">
      <c r="A1866" s="60" t="s">
        <v>2963</v>
      </c>
      <c r="B1866" s="61" t="s">
        <v>2964</v>
      </c>
      <c r="C1866" s="59"/>
      <c r="D1866" s="59"/>
    </row>
    <row r="1867" spans="1:4" ht="24.6" customHeight="1" thickBot="1" x14ac:dyDescent="0.3">
      <c r="A1867" s="60" t="s">
        <v>2965</v>
      </c>
      <c r="B1867" s="61" t="s">
        <v>2966</v>
      </c>
      <c r="C1867" s="59"/>
      <c r="D1867" s="59"/>
    </row>
    <row r="1868" spans="1:4" ht="24.6" customHeight="1" thickBot="1" x14ac:dyDescent="0.3">
      <c r="A1868" s="60" t="s">
        <v>2967</v>
      </c>
      <c r="B1868" s="61" t="s">
        <v>2968</v>
      </c>
      <c r="C1868" s="59"/>
      <c r="D1868" s="59"/>
    </row>
    <row r="1869" spans="1:4" ht="24.6" customHeight="1" thickBot="1" x14ac:dyDescent="0.3">
      <c r="A1869" s="60" t="s">
        <v>2969</v>
      </c>
      <c r="B1869" s="61" t="s">
        <v>2970</v>
      </c>
      <c r="C1869" s="59"/>
      <c r="D1869" s="59"/>
    </row>
    <row r="1870" spans="1:4" ht="24.6" customHeight="1" thickBot="1" x14ac:dyDescent="0.3">
      <c r="A1870" s="60" t="s">
        <v>2971</v>
      </c>
      <c r="B1870" s="61" t="s">
        <v>2972</v>
      </c>
      <c r="C1870" s="59"/>
      <c r="D1870" s="59"/>
    </row>
    <row r="1871" spans="1:4" ht="24.6" customHeight="1" thickBot="1" x14ac:dyDescent="0.3">
      <c r="A1871" s="60" t="s">
        <v>2973</v>
      </c>
      <c r="B1871" s="61" t="s">
        <v>2974</v>
      </c>
      <c r="C1871" s="59"/>
      <c r="D1871" s="59"/>
    </row>
    <row r="1872" spans="1:4" ht="24.6" customHeight="1" thickBot="1" x14ac:dyDescent="0.3">
      <c r="A1872" s="60" t="s">
        <v>2975</v>
      </c>
      <c r="B1872" s="61" t="s">
        <v>2976</v>
      </c>
      <c r="C1872" s="59"/>
      <c r="D1872" s="59"/>
    </row>
    <row r="1873" spans="1:4" ht="24.6" customHeight="1" thickBot="1" x14ac:dyDescent="0.3">
      <c r="A1873" s="60" t="s">
        <v>2977</v>
      </c>
      <c r="B1873" s="61" t="s">
        <v>2978</v>
      </c>
      <c r="C1873" s="59"/>
      <c r="D1873" s="59"/>
    </row>
    <row r="1874" spans="1:4" ht="24.6" customHeight="1" thickBot="1" x14ac:dyDescent="0.3">
      <c r="A1874" s="60" t="s">
        <v>2979</v>
      </c>
      <c r="B1874" s="61" t="s">
        <v>2980</v>
      </c>
      <c r="C1874" s="59"/>
      <c r="D1874" s="59"/>
    </row>
    <row r="1875" spans="1:4" ht="24.6" customHeight="1" thickBot="1" x14ac:dyDescent="0.3">
      <c r="A1875" s="60" t="s">
        <v>2981</v>
      </c>
      <c r="B1875" s="61" t="s">
        <v>2982</v>
      </c>
      <c r="C1875" s="59"/>
      <c r="D1875" s="59"/>
    </row>
    <row r="1876" spans="1:4" ht="24.6" customHeight="1" thickBot="1" x14ac:dyDescent="0.3">
      <c r="A1876" s="60" t="s">
        <v>2983</v>
      </c>
      <c r="B1876" s="61" t="s">
        <v>2320</v>
      </c>
      <c r="C1876" s="59"/>
      <c r="D1876" s="59"/>
    </row>
    <row r="1877" spans="1:4" ht="24.6" customHeight="1" thickBot="1" x14ac:dyDescent="0.3">
      <c r="A1877" s="785" t="s">
        <v>2984</v>
      </c>
      <c r="B1877" s="786"/>
      <c r="C1877" s="59"/>
      <c r="D1877" s="59"/>
    </row>
    <row r="1878" spans="1:4" ht="24.6" customHeight="1" thickBot="1" x14ac:dyDescent="0.3">
      <c r="A1878" s="60" t="s">
        <v>2985</v>
      </c>
      <c r="B1878" s="61" t="s">
        <v>2986</v>
      </c>
      <c r="C1878" s="59"/>
      <c r="D1878" s="59"/>
    </row>
    <row r="1879" spans="1:4" ht="24.6" customHeight="1" thickBot="1" x14ac:dyDescent="0.3">
      <c r="A1879" s="60" t="s">
        <v>2987</v>
      </c>
      <c r="B1879" s="61" t="s">
        <v>2988</v>
      </c>
      <c r="C1879" s="59"/>
      <c r="D1879" s="59"/>
    </row>
    <row r="1880" spans="1:4" ht="24.6" customHeight="1" thickBot="1" x14ac:dyDescent="0.3">
      <c r="A1880" s="60" t="s">
        <v>2989</v>
      </c>
      <c r="B1880" s="61" t="s">
        <v>2990</v>
      </c>
      <c r="C1880" s="59"/>
      <c r="D1880" s="59"/>
    </row>
    <row r="1881" spans="1:4" ht="24.6" customHeight="1" thickBot="1" x14ac:dyDescent="0.3">
      <c r="A1881" s="60" t="s">
        <v>2991</v>
      </c>
      <c r="B1881" s="61" t="s">
        <v>2992</v>
      </c>
      <c r="C1881" s="59"/>
      <c r="D1881" s="59"/>
    </row>
    <row r="1882" spans="1:4" ht="24.6" customHeight="1" thickBot="1" x14ac:dyDescent="0.3">
      <c r="A1882" s="60" t="s">
        <v>2993</v>
      </c>
      <c r="B1882" s="61" t="s">
        <v>2994</v>
      </c>
      <c r="C1882" s="59"/>
      <c r="D1882" s="59"/>
    </row>
    <row r="1883" spans="1:4" ht="24.6" customHeight="1" thickBot="1" x14ac:dyDescent="0.3">
      <c r="A1883" s="60" t="s">
        <v>2995</v>
      </c>
      <c r="B1883" s="61" t="s">
        <v>2996</v>
      </c>
      <c r="C1883" s="59"/>
      <c r="D1883" s="59"/>
    </row>
    <row r="1884" spans="1:4" ht="24.6" customHeight="1" thickBot="1" x14ac:dyDescent="0.3">
      <c r="A1884" s="785" t="s">
        <v>1096</v>
      </c>
      <c r="B1884" s="786"/>
      <c r="C1884" s="59"/>
      <c r="D1884" s="59"/>
    </row>
    <row r="1885" spans="1:4" ht="24.6" customHeight="1" thickBot="1" x14ac:dyDescent="0.3">
      <c r="A1885" s="60" t="s">
        <v>2997</v>
      </c>
      <c r="B1885" s="61" t="s">
        <v>1861</v>
      </c>
      <c r="C1885" s="63"/>
      <c r="D1885" s="59"/>
    </row>
    <row r="1886" spans="1:4" ht="24.6" customHeight="1" thickBot="1" x14ac:dyDescent="0.3">
      <c r="A1886" s="785" t="s">
        <v>1101</v>
      </c>
      <c r="B1886" s="787"/>
      <c r="C1886" s="786"/>
      <c r="D1886" s="59"/>
    </row>
    <row r="1887" spans="1:4" ht="24.6" customHeight="1" thickBot="1" x14ac:dyDescent="0.3">
      <c r="A1887" s="60" t="s">
        <v>2998</v>
      </c>
      <c r="B1887" s="785" t="s">
        <v>1667</v>
      </c>
      <c r="C1887" s="786"/>
      <c r="D1887" s="59"/>
    </row>
    <row r="1888" spans="1:4" ht="24.6" customHeight="1" thickBot="1" x14ac:dyDescent="0.3">
      <c r="A1888" s="788" t="s">
        <v>2999</v>
      </c>
      <c r="B1888" s="798"/>
      <c r="C1888" s="789"/>
      <c r="D1888" s="59"/>
    </row>
    <row r="1889" spans="1:4" ht="24.6" customHeight="1" thickBot="1" x14ac:dyDescent="0.3">
      <c r="A1889" s="788" t="s">
        <v>3000</v>
      </c>
      <c r="B1889" s="798"/>
      <c r="C1889" s="789"/>
      <c r="D1889" s="59"/>
    </row>
    <row r="1890" spans="1:4" ht="24.6" customHeight="1" thickBot="1" x14ac:dyDescent="0.3">
      <c r="A1890" s="785" t="s">
        <v>409</v>
      </c>
      <c r="B1890" s="787"/>
      <c r="C1890" s="786"/>
      <c r="D1890" s="59"/>
    </row>
    <row r="1891" spans="1:4" ht="24.6" customHeight="1" thickBot="1" x14ac:dyDescent="0.3">
      <c r="A1891" s="785" t="s">
        <v>134</v>
      </c>
      <c r="B1891" s="787"/>
      <c r="C1891" s="786"/>
      <c r="D1891" s="59"/>
    </row>
    <row r="1892" spans="1:4" ht="24.6" customHeight="1" thickBot="1" x14ac:dyDescent="0.3">
      <c r="A1892" s="60" t="s">
        <v>3001</v>
      </c>
      <c r="B1892" s="785" t="s">
        <v>1063</v>
      </c>
      <c r="C1892" s="786"/>
      <c r="D1892" s="59"/>
    </row>
    <row r="1893" spans="1:4" ht="24.6" customHeight="1" thickBot="1" x14ac:dyDescent="0.3">
      <c r="A1893" s="60" t="s">
        <v>3002</v>
      </c>
      <c r="B1893" s="785" t="s">
        <v>1065</v>
      </c>
      <c r="C1893" s="786"/>
      <c r="D1893" s="59"/>
    </row>
    <row r="1894" spans="1:4" ht="24.6" customHeight="1" thickBot="1" x14ac:dyDescent="0.3">
      <c r="A1894" s="60" t="s">
        <v>3003</v>
      </c>
      <c r="B1894" s="785" t="s">
        <v>1067</v>
      </c>
      <c r="C1894" s="786"/>
      <c r="D1894" s="59"/>
    </row>
    <row r="1895" spans="1:4" ht="24.6" customHeight="1" thickBot="1" x14ac:dyDescent="0.3">
      <c r="A1895" s="60" t="s">
        <v>3004</v>
      </c>
      <c r="B1895" s="785" t="s">
        <v>1069</v>
      </c>
      <c r="C1895" s="786"/>
      <c r="D1895" s="59"/>
    </row>
    <row r="1896" spans="1:4" ht="24.6" customHeight="1" thickBot="1" x14ac:dyDescent="0.3">
      <c r="A1896" s="60" t="s">
        <v>3005</v>
      </c>
      <c r="B1896" s="785" t="s">
        <v>2907</v>
      </c>
      <c r="C1896" s="786"/>
      <c r="D1896" s="59"/>
    </row>
    <row r="1897" spans="1:4" ht="24.6" customHeight="1" thickBot="1" x14ac:dyDescent="0.3">
      <c r="A1897" s="60" t="s">
        <v>3006</v>
      </c>
      <c r="B1897" s="785" t="s">
        <v>1405</v>
      </c>
      <c r="C1897" s="786"/>
      <c r="D1897" s="59"/>
    </row>
    <row r="1898" spans="1:4" ht="24.6" customHeight="1" thickBot="1" x14ac:dyDescent="0.3">
      <c r="A1898" s="60" t="s">
        <v>3007</v>
      </c>
      <c r="B1898" s="785" t="s">
        <v>1075</v>
      </c>
      <c r="C1898" s="786"/>
      <c r="D1898" s="59"/>
    </row>
    <row r="1899" spans="1:4" ht="24.6" customHeight="1" thickBot="1" x14ac:dyDescent="0.3">
      <c r="A1899" s="60" t="s">
        <v>3008</v>
      </c>
      <c r="B1899" s="785" t="s">
        <v>1077</v>
      </c>
      <c r="C1899" s="786"/>
      <c r="D1899" s="59"/>
    </row>
    <row r="1900" spans="1:4" ht="24.6" customHeight="1" thickBot="1" x14ac:dyDescent="0.3">
      <c r="A1900" s="60" t="s">
        <v>3009</v>
      </c>
      <c r="B1900" s="785" t="s">
        <v>1682</v>
      </c>
      <c r="C1900" s="786"/>
      <c r="D1900" s="59"/>
    </row>
    <row r="1901" spans="1:4" ht="24.6" customHeight="1" thickBot="1" x14ac:dyDescent="0.3">
      <c r="A1901" s="60" t="s">
        <v>3010</v>
      </c>
      <c r="B1901" s="785" t="s">
        <v>1080</v>
      </c>
      <c r="C1901" s="786"/>
      <c r="D1901" s="59"/>
    </row>
    <row r="1902" spans="1:4" ht="24.6" customHeight="1" thickBot="1" x14ac:dyDescent="0.3">
      <c r="A1902" s="785" t="s">
        <v>3011</v>
      </c>
      <c r="B1902" s="787"/>
      <c r="C1902" s="786"/>
      <c r="D1902" s="59"/>
    </row>
    <row r="1903" spans="1:4" ht="24.6" customHeight="1" thickBot="1" x14ac:dyDescent="0.3">
      <c r="A1903" s="60" t="s">
        <v>3012</v>
      </c>
      <c r="B1903" s="785" t="s">
        <v>1262</v>
      </c>
      <c r="C1903" s="786"/>
      <c r="D1903" s="59"/>
    </row>
    <row r="1904" spans="1:4" ht="24.6" customHeight="1" thickBot="1" x14ac:dyDescent="0.3">
      <c r="A1904" s="60" t="s">
        <v>3013</v>
      </c>
      <c r="B1904" s="785" t="s">
        <v>1365</v>
      </c>
      <c r="C1904" s="786"/>
      <c r="D1904" s="59"/>
    </row>
    <row r="1905" spans="1:4" ht="24.6" customHeight="1" thickBot="1" x14ac:dyDescent="0.3">
      <c r="A1905" s="60" t="s">
        <v>3014</v>
      </c>
      <c r="B1905" s="785" t="s">
        <v>1670</v>
      </c>
      <c r="C1905" s="786"/>
      <c r="D1905" s="59"/>
    </row>
    <row r="1906" spans="1:4" ht="24.6" customHeight="1" thickBot="1" x14ac:dyDescent="0.3">
      <c r="A1906" s="785" t="s">
        <v>3015</v>
      </c>
      <c r="B1906" s="787"/>
      <c r="C1906" s="786"/>
      <c r="D1906" s="59"/>
    </row>
    <row r="1907" spans="1:4" ht="24.6" customHeight="1" thickBot="1" x14ac:dyDescent="0.3">
      <c r="A1907" s="785" t="s">
        <v>1085</v>
      </c>
      <c r="B1907" s="787"/>
      <c r="C1907" s="786"/>
      <c r="D1907" s="59"/>
    </row>
    <row r="1908" spans="1:4" ht="24.6" customHeight="1" thickBot="1" x14ac:dyDescent="0.3">
      <c r="A1908" s="60" t="s">
        <v>3016</v>
      </c>
      <c r="B1908" s="785" t="s">
        <v>3017</v>
      </c>
      <c r="C1908" s="786"/>
      <c r="D1908" s="59"/>
    </row>
    <row r="1909" spans="1:4" ht="24.6" customHeight="1" thickBot="1" x14ac:dyDescent="0.3">
      <c r="A1909" s="60" t="s">
        <v>3018</v>
      </c>
      <c r="B1909" s="785" t="s">
        <v>3019</v>
      </c>
      <c r="C1909" s="786"/>
      <c r="D1909" s="59"/>
    </row>
    <row r="1910" spans="1:4" ht="24.6" customHeight="1" thickBot="1" x14ac:dyDescent="0.3">
      <c r="A1910" s="60" t="s">
        <v>3020</v>
      </c>
      <c r="B1910" s="785" t="s">
        <v>1090</v>
      </c>
      <c r="C1910" s="786"/>
      <c r="D1910" s="59"/>
    </row>
    <row r="1911" spans="1:4" ht="24.6" customHeight="1" thickBot="1" x14ac:dyDescent="0.3">
      <c r="A1911" s="60" t="s">
        <v>3021</v>
      </c>
      <c r="B1911" s="785" t="s">
        <v>183</v>
      </c>
      <c r="C1911" s="786"/>
      <c r="D1911" s="59"/>
    </row>
    <row r="1912" spans="1:4" ht="24.6" customHeight="1" thickBot="1" x14ac:dyDescent="0.3">
      <c r="A1912" s="60" t="s">
        <v>3022</v>
      </c>
      <c r="B1912" s="785" t="s">
        <v>185</v>
      </c>
      <c r="C1912" s="786"/>
      <c r="D1912" s="59"/>
    </row>
    <row r="1913" spans="1:4" ht="24.6" customHeight="1" thickBot="1" x14ac:dyDescent="0.3">
      <c r="A1913" s="60" t="s">
        <v>3023</v>
      </c>
      <c r="B1913" s="785" t="s">
        <v>187</v>
      </c>
      <c r="C1913" s="786"/>
      <c r="D1913" s="59"/>
    </row>
    <row r="1914" spans="1:4" ht="24.6" customHeight="1" thickBot="1" x14ac:dyDescent="0.3">
      <c r="A1914" s="60" t="s">
        <v>3024</v>
      </c>
      <c r="B1914" s="785" t="s">
        <v>189</v>
      </c>
      <c r="C1914" s="786"/>
      <c r="D1914" s="59"/>
    </row>
    <row r="1915" spans="1:4" ht="24.6" customHeight="1" thickBot="1" x14ac:dyDescent="0.3">
      <c r="A1915" s="60" t="s">
        <v>3025</v>
      </c>
      <c r="B1915" s="785" t="s">
        <v>150</v>
      </c>
      <c r="C1915" s="786"/>
      <c r="D1915" s="59"/>
    </row>
    <row r="1916" spans="1:4" ht="24.6" customHeight="1" thickBot="1" x14ac:dyDescent="0.3">
      <c r="A1916" s="60" t="s">
        <v>3026</v>
      </c>
      <c r="B1916" s="785" t="s">
        <v>3027</v>
      </c>
      <c r="C1916" s="786"/>
      <c r="D1916" s="59"/>
    </row>
    <row r="1917" spans="1:4" ht="24.6" customHeight="1" thickBot="1" x14ac:dyDescent="0.3">
      <c r="A1917" s="60" t="s">
        <v>3028</v>
      </c>
      <c r="B1917" s="785" t="s">
        <v>3029</v>
      </c>
      <c r="C1917" s="786"/>
      <c r="D1917" s="59"/>
    </row>
    <row r="1918" spans="1:4" ht="24.6" customHeight="1" thickBot="1" x14ac:dyDescent="0.3">
      <c r="A1918" s="785" t="s">
        <v>191</v>
      </c>
      <c r="B1918" s="787"/>
      <c r="C1918" s="786"/>
      <c r="D1918" s="59"/>
    </row>
    <row r="1919" spans="1:4" ht="24.6" customHeight="1" thickBot="1" x14ac:dyDescent="0.3">
      <c r="A1919" s="60" t="s">
        <v>3030</v>
      </c>
      <c r="B1919" s="785" t="s">
        <v>1247</v>
      </c>
      <c r="C1919" s="786"/>
      <c r="D1919" s="59"/>
    </row>
    <row r="1920" spans="1:4" ht="24.6" customHeight="1" thickBot="1" x14ac:dyDescent="0.3">
      <c r="A1920" s="60" t="s">
        <v>3031</v>
      </c>
      <c r="B1920" s="785" t="s">
        <v>1251</v>
      </c>
      <c r="C1920" s="786"/>
      <c r="D1920" s="59"/>
    </row>
    <row r="1921" spans="1:4" ht="24.6" customHeight="1" thickBot="1" x14ac:dyDescent="0.3">
      <c r="A1921" s="60" t="s">
        <v>3032</v>
      </c>
      <c r="B1921" s="785" t="s">
        <v>3027</v>
      </c>
      <c r="C1921" s="786"/>
      <c r="D1921" s="59"/>
    </row>
    <row r="1922" spans="1:4" ht="24.6" customHeight="1" thickBot="1" x14ac:dyDescent="0.3">
      <c r="A1922" s="60" t="s">
        <v>3033</v>
      </c>
      <c r="B1922" s="785" t="s">
        <v>3034</v>
      </c>
      <c r="C1922" s="786"/>
      <c r="D1922" s="59"/>
    </row>
    <row r="1923" spans="1:4" ht="24.6" customHeight="1" thickBot="1" x14ac:dyDescent="0.3">
      <c r="A1923" s="785" t="s">
        <v>3035</v>
      </c>
      <c r="B1923" s="787"/>
      <c r="C1923" s="786"/>
      <c r="D1923" s="59"/>
    </row>
    <row r="1924" spans="1:4" ht="24.6" customHeight="1" thickBot="1" x14ac:dyDescent="0.3">
      <c r="A1924" s="60" t="s">
        <v>3036</v>
      </c>
      <c r="B1924" s="785" t="s">
        <v>3037</v>
      </c>
      <c r="C1924" s="786"/>
      <c r="D1924" s="59"/>
    </row>
    <row r="1925" spans="1:4" ht="24.6" customHeight="1" thickBot="1" x14ac:dyDescent="0.3">
      <c r="A1925" s="60" t="s">
        <v>3038</v>
      </c>
      <c r="B1925" s="785" t="s">
        <v>3039</v>
      </c>
      <c r="C1925" s="786"/>
      <c r="D1925" s="59"/>
    </row>
    <row r="1926" spans="1:4" ht="24.6" customHeight="1" thickBot="1" x14ac:dyDescent="0.3">
      <c r="A1926" s="60" t="s">
        <v>3040</v>
      </c>
      <c r="B1926" s="785" t="s">
        <v>3041</v>
      </c>
      <c r="C1926" s="786"/>
      <c r="D1926" s="59"/>
    </row>
    <row r="1927" spans="1:4" ht="24.6" customHeight="1" thickBot="1" x14ac:dyDescent="0.3">
      <c r="A1927" s="60" t="s">
        <v>3042</v>
      </c>
      <c r="B1927" s="785" t="s">
        <v>3043</v>
      </c>
      <c r="C1927" s="786"/>
      <c r="D1927" s="59"/>
    </row>
    <row r="1928" spans="1:4" ht="24.6" customHeight="1" thickBot="1" x14ac:dyDescent="0.3">
      <c r="A1928" s="60" t="s">
        <v>3044</v>
      </c>
      <c r="B1928" s="785" t="s">
        <v>3045</v>
      </c>
      <c r="C1928" s="786"/>
      <c r="D1928" s="59"/>
    </row>
    <row r="1929" spans="1:4" ht="24.6" customHeight="1" thickBot="1" x14ac:dyDescent="0.3">
      <c r="A1929" s="60" t="s">
        <v>3046</v>
      </c>
      <c r="B1929" s="785" t="s">
        <v>3047</v>
      </c>
      <c r="C1929" s="786"/>
      <c r="D1929" s="59"/>
    </row>
    <row r="1930" spans="1:4" ht="24.6" customHeight="1" thickBot="1" x14ac:dyDescent="0.3">
      <c r="A1930" s="60" t="s">
        <v>3048</v>
      </c>
      <c r="B1930" s="785" t="s">
        <v>3049</v>
      </c>
      <c r="C1930" s="786"/>
      <c r="D1930" s="59"/>
    </row>
    <row r="1931" spans="1:4" ht="24.6" customHeight="1" thickBot="1" x14ac:dyDescent="0.3">
      <c r="A1931" s="785" t="s">
        <v>3050</v>
      </c>
      <c r="B1931" s="787"/>
      <c r="C1931" s="786"/>
      <c r="D1931" s="59"/>
    </row>
    <row r="1932" spans="1:4" ht="24.6" customHeight="1" thickBot="1" x14ac:dyDescent="0.3">
      <c r="A1932" s="785" t="s">
        <v>3051</v>
      </c>
      <c r="B1932" s="787"/>
      <c r="C1932" s="786"/>
      <c r="D1932" s="59"/>
    </row>
    <row r="1933" spans="1:4" ht="24.6" customHeight="1" thickBot="1" x14ac:dyDescent="0.3">
      <c r="A1933" s="60" t="s">
        <v>3052</v>
      </c>
      <c r="B1933" s="61" t="s">
        <v>1291</v>
      </c>
      <c r="C1933" s="59"/>
      <c r="D1933" s="59"/>
    </row>
    <row r="1934" spans="1:4" ht="24.6" customHeight="1" thickBot="1" x14ac:dyDescent="0.3">
      <c r="A1934" s="60" t="s">
        <v>3053</v>
      </c>
      <c r="B1934" s="61" t="s">
        <v>3054</v>
      </c>
      <c r="C1934" s="59"/>
      <c r="D1934" s="59"/>
    </row>
    <row r="1935" spans="1:4" ht="24.6" customHeight="1" thickBot="1" x14ac:dyDescent="0.3">
      <c r="A1935" s="60" t="s">
        <v>3055</v>
      </c>
      <c r="B1935" s="61" t="s">
        <v>3056</v>
      </c>
      <c r="C1935" s="59"/>
      <c r="D1935" s="59"/>
    </row>
    <row r="1936" spans="1:4" ht="24.6" customHeight="1" thickBot="1" x14ac:dyDescent="0.3">
      <c r="A1936" s="60" t="s">
        <v>3057</v>
      </c>
      <c r="B1936" s="61" t="s">
        <v>3047</v>
      </c>
      <c r="C1936" s="59"/>
      <c r="D1936" s="59"/>
    </row>
    <row r="1937" spans="1:4" ht="24.6" customHeight="1" thickBot="1" x14ac:dyDescent="0.3">
      <c r="A1937" s="60" t="s">
        <v>3058</v>
      </c>
      <c r="B1937" s="61" t="s">
        <v>3049</v>
      </c>
      <c r="C1937" s="59"/>
      <c r="D1937" s="59"/>
    </row>
    <row r="1938" spans="1:4" ht="24.6" customHeight="1" thickBot="1" x14ac:dyDescent="0.3">
      <c r="A1938" s="785" t="s">
        <v>3059</v>
      </c>
      <c r="B1938" s="786"/>
      <c r="C1938" s="59"/>
      <c r="D1938" s="59"/>
    </row>
    <row r="1939" spans="1:4" ht="24.6" customHeight="1" thickBot="1" x14ac:dyDescent="0.3">
      <c r="A1939" s="60" t="s">
        <v>3060</v>
      </c>
      <c r="B1939" s="61" t="s">
        <v>1291</v>
      </c>
      <c r="C1939" s="59"/>
      <c r="D1939" s="59"/>
    </row>
    <row r="1940" spans="1:4" ht="24.6" customHeight="1" thickBot="1" x14ac:dyDescent="0.3">
      <c r="A1940" s="60" t="s">
        <v>3061</v>
      </c>
      <c r="B1940" s="61" t="s">
        <v>3062</v>
      </c>
      <c r="C1940" s="59"/>
      <c r="D1940" s="59"/>
    </row>
    <row r="1941" spans="1:4" ht="24.6" customHeight="1" thickBot="1" x14ac:dyDescent="0.3">
      <c r="A1941" s="60" t="s">
        <v>3063</v>
      </c>
      <c r="B1941" s="61" t="s">
        <v>3064</v>
      </c>
      <c r="C1941" s="59"/>
      <c r="D1941" s="59"/>
    </row>
    <row r="1942" spans="1:4" ht="24.6" customHeight="1" thickBot="1" x14ac:dyDescent="0.3">
      <c r="A1942" s="60" t="s">
        <v>3065</v>
      </c>
      <c r="B1942" s="61" t="s">
        <v>3047</v>
      </c>
      <c r="C1942" s="59"/>
      <c r="D1942" s="59"/>
    </row>
    <row r="1943" spans="1:4" ht="24.6" customHeight="1" thickBot="1" x14ac:dyDescent="0.3">
      <c r="A1943" s="60" t="s">
        <v>3066</v>
      </c>
      <c r="B1943" s="61" t="s">
        <v>3049</v>
      </c>
      <c r="C1943" s="59"/>
      <c r="D1943" s="59"/>
    </row>
    <row r="1944" spans="1:4" ht="24.6" customHeight="1" thickBot="1" x14ac:dyDescent="0.3">
      <c r="A1944" s="785" t="s">
        <v>3067</v>
      </c>
      <c r="B1944" s="786"/>
      <c r="C1944" s="59"/>
      <c r="D1944" s="59"/>
    </row>
    <row r="1945" spans="1:4" ht="24.6" customHeight="1" thickBot="1" x14ac:dyDescent="0.3">
      <c r="A1945" s="60" t="s">
        <v>3068</v>
      </c>
      <c r="B1945" s="61" t="s">
        <v>1291</v>
      </c>
      <c r="C1945" s="59"/>
      <c r="D1945" s="59"/>
    </row>
    <row r="1946" spans="1:4" ht="24.6" customHeight="1" thickBot="1" x14ac:dyDescent="0.3">
      <c r="A1946" s="60" t="s">
        <v>3069</v>
      </c>
      <c r="B1946" s="61" t="s">
        <v>3070</v>
      </c>
      <c r="C1946" s="59"/>
      <c r="D1946" s="59"/>
    </row>
    <row r="1947" spans="1:4" ht="24.6" customHeight="1" thickBot="1" x14ac:dyDescent="0.3">
      <c r="A1947" s="60" t="s">
        <v>3071</v>
      </c>
      <c r="B1947" s="61" t="s">
        <v>3047</v>
      </c>
      <c r="C1947" s="59"/>
      <c r="D1947" s="59"/>
    </row>
    <row r="1948" spans="1:4" ht="24.6" customHeight="1" thickBot="1" x14ac:dyDescent="0.3">
      <c r="A1948" s="60" t="s">
        <v>3072</v>
      </c>
      <c r="B1948" s="61" t="s">
        <v>3049</v>
      </c>
      <c r="C1948" s="59"/>
      <c r="D1948" s="59"/>
    </row>
    <row r="1949" spans="1:4" ht="24.6" customHeight="1" thickBot="1" x14ac:dyDescent="0.3">
      <c r="A1949" s="785" t="s">
        <v>3073</v>
      </c>
      <c r="B1949" s="786"/>
      <c r="C1949" s="59"/>
      <c r="D1949" s="59"/>
    </row>
    <row r="1950" spans="1:4" ht="24.6" customHeight="1" thickBot="1" x14ac:dyDescent="0.3">
      <c r="A1950" s="60" t="s">
        <v>3074</v>
      </c>
      <c r="B1950" s="61" t="s">
        <v>3075</v>
      </c>
      <c r="C1950" s="59"/>
      <c r="D1950" s="59"/>
    </row>
    <row r="1951" spans="1:4" ht="24.6" customHeight="1" thickBot="1" x14ac:dyDescent="0.3">
      <c r="A1951" s="60" t="s">
        <v>3076</v>
      </c>
      <c r="B1951" s="61" t="s">
        <v>3077</v>
      </c>
      <c r="C1951" s="59"/>
      <c r="D1951" s="59"/>
    </row>
    <row r="1952" spans="1:4" ht="24.6" customHeight="1" thickBot="1" x14ac:dyDescent="0.3">
      <c r="A1952" s="60" t="s">
        <v>3078</v>
      </c>
      <c r="B1952" s="61" t="s">
        <v>3047</v>
      </c>
      <c r="C1952" s="59"/>
      <c r="D1952" s="59"/>
    </row>
    <row r="1953" spans="1:4" ht="24.6" customHeight="1" thickBot="1" x14ac:dyDescent="0.3">
      <c r="A1953" s="60" t="s">
        <v>3079</v>
      </c>
      <c r="B1953" s="61" t="s">
        <v>3049</v>
      </c>
      <c r="C1953" s="59"/>
      <c r="D1953" s="59"/>
    </row>
    <row r="1954" spans="1:4" ht="24.6" customHeight="1" thickBot="1" x14ac:dyDescent="0.3">
      <c r="A1954" s="785" t="s">
        <v>3080</v>
      </c>
      <c r="B1954" s="786"/>
      <c r="C1954" s="59"/>
      <c r="D1954" s="59"/>
    </row>
    <row r="1955" spans="1:4" ht="24.6" customHeight="1" thickBot="1" x14ac:dyDescent="0.3">
      <c r="A1955" s="60" t="s">
        <v>3081</v>
      </c>
      <c r="B1955" s="61" t="s">
        <v>3062</v>
      </c>
      <c r="C1955" s="59"/>
      <c r="D1955" s="59"/>
    </row>
    <row r="1956" spans="1:4" ht="24.6" customHeight="1" thickBot="1" x14ac:dyDescent="0.3">
      <c r="A1956" s="60" t="s">
        <v>3082</v>
      </c>
      <c r="B1956" s="61" t="s">
        <v>3083</v>
      </c>
      <c r="C1956" s="59"/>
      <c r="D1956" s="59"/>
    </row>
    <row r="1957" spans="1:4" ht="24.6" customHeight="1" thickBot="1" x14ac:dyDescent="0.3">
      <c r="A1957" s="60" t="s">
        <v>3084</v>
      </c>
      <c r="B1957" s="61" t="s">
        <v>3085</v>
      </c>
      <c r="C1957" s="59"/>
      <c r="D1957" s="59"/>
    </row>
    <row r="1958" spans="1:4" ht="24.6" customHeight="1" thickBot="1" x14ac:dyDescent="0.3">
      <c r="A1958" s="60" t="s">
        <v>3086</v>
      </c>
      <c r="B1958" s="61" t="s">
        <v>3087</v>
      </c>
      <c r="C1958" s="59"/>
      <c r="D1958" s="59"/>
    </row>
    <row r="1959" spans="1:4" ht="24.6" customHeight="1" thickBot="1" x14ac:dyDescent="0.3">
      <c r="A1959" s="60" t="s">
        <v>3088</v>
      </c>
      <c r="B1959" s="61" t="s">
        <v>3089</v>
      </c>
      <c r="C1959" s="59"/>
      <c r="D1959" s="59"/>
    </row>
    <row r="1960" spans="1:4" ht="24.6" customHeight="1" thickBot="1" x14ac:dyDescent="0.3">
      <c r="A1960" s="60" t="s">
        <v>3090</v>
      </c>
      <c r="B1960" s="61" t="s">
        <v>3091</v>
      </c>
      <c r="C1960" s="59"/>
      <c r="D1960" s="59"/>
    </row>
    <row r="1961" spans="1:4" ht="24.6" customHeight="1" thickBot="1" x14ac:dyDescent="0.3">
      <c r="A1961" s="60" t="s">
        <v>3092</v>
      </c>
      <c r="B1961" s="61" t="s">
        <v>3047</v>
      </c>
      <c r="C1961" s="59"/>
      <c r="D1961" s="59"/>
    </row>
    <row r="1962" spans="1:4" ht="24.6" customHeight="1" thickBot="1" x14ac:dyDescent="0.3">
      <c r="A1962" s="785" t="s">
        <v>3093</v>
      </c>
      <c r="B1962" s="786"/>
      <c r="C1962" s="59"/>
      <c r="D1962" s="59"/>
    </row>
    <row r="1963" spans="1:4" ht="24.6" customHeight="1" thickBot="1" x14ac:dyDescent="0.3">
      <c r="A1963" s="60" t="s">
        <v>3094</v>
      </c>
      <c r="B1963" s="61" t="s">
        <v>3095</v>
      </c>
      <c r="C1963" s="59"/>
      <c r="D1963" s="59"/>
    </row>
    <row r="1964" spans="1:4" ht="24.6" customHeight="1" thickBot="1" x14ac:dyDescent="0.3">
      <c r="A1964" s="60" t="s">
        <v>3096</v>
      </c>
      <c r="B1964" s="61" t="s">
        <v>3097</v>
      </c>
      <c r="C1964" s="59"/>
      <c r="D1964" s="59"/>
    </row>
    <row r="1965" spans="1:4" ht="24.6" customHeight="1" thickBot="1" x14ac:dyDescent="0.3">
      <c r="A1965" s="60" t="s">
        <v>3098</v>
      </c>
      <c r="B1965" s="61" t="s">
        <v>3099</v>
      </c>
      <c r="C1965" s="59"/>
      <c r="D1965" s="59"/>
    </row>
    <row r="1966" spans="1:4" ht="24.6" customHeight="1" thickBot="1" x14ac:dyDescent="0.3">
      <c r="A1966" s="60" t="s">
        <v>3100</v>
      </c>
      <c r="B1966" s="61" t="s">
        <v>3101</v>
      </c>
      <c r="C1966" s="59"/>
      <c r="D1966" s="59"/>
    </row>
    <row r="1967" spans="1:4" ht="24.6" customHeight="1" thickBot="1" x14ac:dyDescent="0.3">
      <c r="A1967" s="785" t="s">
        <v>3102</v>
      </c>
      <c r="B1967" s="786"/>
      <c r="C1967" s="59"/>
      <c r="D1967" s="59"/>
    </row>
    <row r="1968" spans="1:4" ht="24.6" customHeight="1" thickBot="1" x14ac:dyDescent="0.3">
      <c r="A1968" s="60" t="s">
        <v>3103</v>
      </c>
      <c r="B1968" s="61" t="s">
        <v>1065</v>
      </c>
      <c r="C1968" s="59"/>
      <c r="D1968" s="59"/>
    </row>
    <row r="1969" spans="1:4" ht="24.6" customHeight="1" thickBot="1" x14ac:dyDescent="0.3">
      <c r="A1969" s="60" t="s">
        <v>3104</v>
      </c>
      <c r="B1969" s="61" t="s">
        <v>1069</v>
      </c>
      <c r="C1969" s="59"/>
      <c r="D1969" s="59"/>
    </row>
    <row r="1970" spans="1:4" ht="24.6" customHeight="1" thickBot="1" x14ac:dyDescent="0.3">
      <c r="A1970" s="60" t="s">
        <v>3105</v>
      </c>
      <c r="B1970" s="61" t="s">
        <v>1872</v>
      </c>
      <c r="C1970" s="59"/>
      <c r="D1970" s="59"/>
    </row>
    <row r="1971" spans="1:4" ht="24.6" customHeight="1" thickBot="1" x14ac:dyDescent="0.3">
      <c r="A1971" s="60" t="s">
        <v>3106</v>
      </c>
      <c r="B1971" s="61" t="s">
        <v>1874</v>
      </c>
      <c r="C1971" s="59"/>
      <c r="D1971" s="59"/>
    </row>
    <row r="1972" spans="1:4" ht="24.6" customHeight="1" thickBot="1" x14ac:dyDescent="0.3">
      <c r="A1972" s="60" t="s">
        <v>3107</v>
      </c>
      <c r="B1972" s="61" t="s">
        <v>1876</v>
      </c>
      <c r="C1972" s="59"/>
      <c r="D1972" s="59"/>
    </row>
    <row r="1973" spans="1:4" ht="24.6" customHeight="1" thickBot="1" x14ac:dyDescent="0.3">
      <c r="A1973" s="60" t="s">
        <v>3108</v>
      </c>
      <c r="B1973" s="61" t="s">
        <v>1075</v>
      </c>
      <c r="C1973" s="59"/>
      <c r="D1973" s="59"/>
    </row>
    <row r="1974" spans="1:4" ht="24.6" customHeight="1" thickBot="1" x14ac:dyDescent="0.3">
      <c r="A1974" s="60" t="s">
        <v>3109</v>
      </c>
      <c r="B1974" s="61" t="s">
        <v>1879</v>
      </c>
      <c r="C1974" s="59"/>
      <c r="D1974" s="59"/>
    </row>
    <row r="1975" spans="1:4" ht="24.6" customHeight="1" thickBot="1" x14ac:dyDescent="0.3">
      <c r="A1975" s="60" t="s">
        <v>3110</v>
      </c>
      <c r="B1975" s="61" t="s">
        <v>1370</v>
      </c>
      <c r="C1975" s="59"/>
      <c r="D1975" s="59"/>
    </row>
    <row r="1976" spans="1:4" ht="24.6" customHeight="1" thickBot="1" x14ac:dyDescent="0.3">
      <c r="A1976" s="60" t="s">
        <v>3111</v>
      </c>
      <c r="B1976" s="61" t="s">
        <v>1882</v>
      </c>
      <c r="C1976" s="59"/>
      <c r="D1976" s="59"/>
    </row>
    <row r="1977" spans="1:4" ht="24.6" customHeight="1" thickBot="1" x14ac:dyDescent="0.3">
      <c r="A1977" s="60" t="s">
        <v>3112</v>
      </c>
      <c r="B1977" s="61" t="s">
        <v>3113</v>
      </c>
      <c r="C1977" s="59"/>
      <c r="D1977" s="59"/>
    </row>
    <row r="1978" spans="1:4" ht="24.6" customHeight="1" thickBot="1" x14ac:dyDescent="0.3">
      <c r="A1978" s="788" t="s">
        <v>3114</v>
      </c>
      <c r="B1978" s="789"/>
      <c r="C1978" s="59"/>
      <c r="D1978" s="59"/>
    </row>
    <row r="1979" spans="1:4" ht="24.6" customHeight="1" thickBot="1" x14ac:dyDescent="0.3">
      <c r="A1979" s="785" t="s">
        <v>409</v>
      </c>
      <c r="B1979" s="786"/>
      <c r="C1979" s="59"/>
      <c r="D1979" s="59"/>
    </row>
    <row r="1980" spans="1:4" ht="24.6" customHeight="1" thickBot="1" x14ac:dyDescent="0.3">
      <c r="A1980" s="785" t="s">
        <v>134</v>
      </c>
      <c r="B1980" s="786"/>
      <c r="C1980" s="59"/>
      <c r="D1980" s="59"/>
    </row>
    <row r="1981" spans="1:4" ht="24.6" customHeight="1" thickBot="1" x14ac:dyDescent="0.3">
      <c r="A1981" s="60" t="s">
        <v>3115</v>
      </c>
      <c r="B1981" s="61" t="s">
        <v>1063</v>
      </c>
      <c r="C1981" s="59"/>
      <c r="D1981" s="59"/>
    </row>
    <row r="1982" spans="1:4" ht="24.6" customHeight="1" thickBot="1" x14ac:dyDescent="0.3">
      <c r="A1982" s="60" t="s">
        <v>3116</v>
      </c>
      <c r="B1982" s="61" t="s">
        <v>1889</v>
      </c>
      <c r="C1982" s="59"/>
      <c r="D1982" s="59"/>
    </row>
    <row r="1983" spans="1:4" ht="24.6" customHeight="1" thickBot="1" x14ac:dyDescent="0.3">
      <c r="A1983" s="60" t="s">
        <v>3117</v>
      </c>
      <c r="B1983" s="61" t="s">
        <v>1065</v>
      </c>
      <c r="C1983" s="59"/>
      <c r="D1983" s="59"/>
    </row>
    <row r="1984" spans="1:4" ht="24.6" customHeight="1" thickBot="1" x14ac:dyDescent="0.3">
      <c r="A1984" s="60" t="s">
        <v>3118</v>
      </c>
      <c r="B1984" s="61" t="s">
        <v>1067</v>
      </c>
      <c r="C1984" s="59"/>
      <c r="D1984" s="59"/>
    </row>
    <row r="1985" spans="1:4" ht="24.6" customHeight="1" thickBot="1" x14ac:dyDescent="0.3">
      <c r="A1985" s="60" t="s">
        <v>3119</v>
      </c>
      <c r="B1985" s="61" t="s">
        <v>1069</v>
      </c>
      <c r="C1985" s="59"/>
      <c r="D1985" s="59"/>
    </row>
    <row r="1986" spans="1:4" ht="24.6" customHeight="1" thickBot="1" x14ac:dyDescent="0.3">
      <c r="A1986" s="60" t="s">
        <v>3120</v>
      </c>
      <c r="B1986" s="61" t="s">
        <v>1924</v>
      </c>
      <c r="C1986" s="59"/>
      <c r="D1986" s="59"/>
    </row>
    <row r="1987" spans="1:4" ht="24.6" customHeight="1" thickBot="1" x14ac:dyDescent="0.3">
      <c r="A1987" s="60" t="s">
        <v>3121</v>
      </c>
      <c r="B1987" s="61" t="s">
        <v>1920</v>
      </c>
      <c r="C1987" s="59"/>
      <c r="D1987" s="59"/>
    </row>
    <row r="1988" spans="1:4" ht="24.6" customHeight="1" thickBot="1" x14ac:dyDescent="0.3">
      <c r="A1988" s="60" t="s">
        <v>3122</v>
      </c>
      <c r="B1988" s="61" t="s">
        <v>1922</v>
      </c>
      <c r="C1988" s="59"/>
      <c r="D1988" s="59"/>
    </row>
    <row r="1989" spans="1:4" ht="24.6" customHeight="1" thickBot="1" x14ac:dyDescent="0.3">
      <c r="A1989" s="60" t="s">
        <v>3123</v>
      </c>
      <c r="B1989" s="61" t="s">
        <v>1262</v>
      </c>
      <c r="C1989" s="59"/>
      <c r="D1989" s="59"/>
    </row>
    <row r="1990" spans="1:4" ht="24.6" customHeight="1" thickBot="1" x14ac:dyDescent="0.3">
      <c r="A1990" s="60" t="s">
        <v>3124</v>
      </c>
      <c r="B1990" s="61" t="s">
        <v>1365</v>
      </c>
      <c r="C1990" s="59"/>
      <c r="D1990" s="59"/>
    </row>
    <row r="1991" spans="1:4" ht="24.6" customHeight="1" thickBot="1" x14ac:dyDescent="0.3">
      <c r="A1991" s="60" t="s">
        <v>3125</v>
      </c>
      <c r="B1991" s="61" t="s">
        <v>1075</v>
      </c>
      <c r="C1991" s="59"/>
      <c r="D1991" s="59"/>
    </row>
    <row r="1992" spans="1:4" ht="24.6" customHeight="1" thickBot="1" x14ac:dyDescent="0.3">
      <c r="A1992" s="60" t="s">
        <v>3126</v>
      </c>
      <c r="B1992" s="61" t="s">
        <v>1682</v>
      </c>
      <c r="C1992" s="59"/>
      <c r="D1992" s="59"/>
    </row>
    <row r="1993" spans="1:4" ht="24.6" customHeight="1" thickBot="1" x14ac:dyDescent="0.3">
      <c r="A1993" s="60" t="s">
        <v>3127</v>
      </c>
      <c r="B1993" s="61" t="s">
        <v>1269</v>
      </c>
      <c r="C1993" s="59"/>
      <c r="D1993" s="59"/>
    </row>
    <row r="1994" spans="1:4" ht="24.6" customHeight="1" thickBot="1" x14ac:dyDescent="0.3">
      <c r="A1994" s="60" t="s">
        <v>3128</v>
      </c>
      <c r="B1994" s="61" t="s">
        <v>1928</v>
      </c>
      <c r="C1994" s="59"/>
      <c r="D1994" s="59"/>
    </row>
    <row r="1995" spans="1:4" ht="24.6" customHeight="1" thickBot="1" x14ac:dyDescent="0.3">
      <c r="A1995" s="785" t="s">
        <v>1085</v>
      </c>
      <c r="B1995" s="786"/>
      <c r="C1995" s="59"/>
      <c r="D1995" s="59"/>
    </row>
    <row r="1996" spans="1:4" ht="24.6" customHeight="1" thickBot="1" x14ac:dyDescent="0.3">
      <c r="A1996" s="60" t="s">
        <v>3129</v>
      </c>
      <c r="B1996" s="61" t="s">
        <v>179</v>
      </c>
      <c r="C1996" s="59"/>
      <c r="D1996" s="59"/>
    </row>
    <row r="1997" spans="1:4" ht="24.6" customHeight="1" thickBot="1" x14ac:dyDescent="0.3">
      <c r="A1997" s="60" t="s">
        <v>3130</v>
      </c>
      <c r="B1997" s="61" t="s">
        <v>3019</v>
      </c>
      <c r="C1997" s="59"/>
      <c r="D1997" s="59"/>
    </row>
    <row r="1998" spans="1:4" ht="24.6" customHeight="1" thickBot="1" x14ac:dyDescent="0.3">
      <c r="A1998" s="60" t="s">
        <v>3131</v>
      </c>
      <c r="B1998" s="61" t="s">
        <v>1090</v>
      </c>
      <c r="C1998" s="59"/>
      <c r="D1998" s="59"/>
    </row>
    <row r="1999" spans="1:4" ht="24.6" customHeight="1" thickBot="1" x14ac:dyDescent="0.3">
      <c r="A1999" s="60" t="s">
        <v>3132</v>
      </c>
      <c r="B1999" s="61" t="s">
        <v>183</v>
      </c>
      <c r="C1999" s="59"/>
      <c r="D1999" s="59"/>
    </row>
    <row r="2000" spans="1:4" ht="24.6" customHeight="1" thickBot="1" x14ac:dyDescent="0.3">
      <c r="A2000" s="60" t="s">
        <v>3133</v>
      </c>
      <c r="B2000" s="61" t="s">
        <v>185</v>
      </c>
      <c r="C2000" s="59"/>
      <c r="D2000" s="59"/>
    </row>
    <row r="2001" spans="1:4" ht="24.6" customHeight="1" thickBot="1" x14ac:dyDescent="0.3">
      <c r="A2001" s="60" t="s">
        <v>3134</v>
      </c>
      <c r="B2001" s="61" t="s">
        <v>187</v>
      </c>
      <c r="C2001" s="59"/>
      <c r="D2001" s="59"/>
    </row>
    <row r="2002" spans="1:4" ht="24.6" customHeight="1" thickBot="1" x14ac:dyDescent="0.3">
      <c r="A2002" s="60" t="s">
        <v>3135</v>
      </c>
      <c r="B2002" s="61" t="s">
        <v>189</v>
      </c>
      <c r="C2002" s="59"/>
      <c r="D2002" s="59"/>
    </row>
    <row r="2003" spans="1:4" ht="24.6" customHeight="1" thickBot="1" x14ac:dyDescent="0.3">
      <c r="A2003" s="60" t="s">
        <v>3136</v>
      </c>
      <c r="B2003" s="61" t="s">
        <v>150</v>
      </c>
      <c r="C2003" s="59"/>
      <c r="D2003" s="59"/>
    </row>
    <row r="2004" spans="1:4" ht="24.6" customHeight="1" thickBot="1" x14ac:dyDescent="0.3">
      <c r="A2004" s="785" t="s">
        <v>1164</v>
      </c>
      <c r="B2004" s="786"/>
      <c r="C2004" s="59"/>
      <c r="D2004" s="59"/>
    </row>
    <row r="2005" spans="1:4" ht="24.6" customHeight="1" thickBot="1" x14ac:dyDescent="0.3">
      <c r="A2005" s="60" t="s">
        <v>3137</v>
      </c>
      <c r="B2005" s="61" t="s">
        <v>3138</v>
      </c>
      <c r="C2005" s="59"/>
      <c r="D2005" s="59"/>
    </row>
    <row r="2006" spans="1:4" ht="24.6" customHeight="1" thickBot="1" x14ac:dyDescent="0.3">
      <c r="A2006" s="60" t="s">
        <v>3139</v>
      </c>
      <c r="B2006" s="61" t="s">
        <v>3140</v>
      </c>
      <c r="C2006" s="59"/>
      <c r="D2006" s="59"/>
    </row>
    <row r="2007" spans="1:4" ht="24.6" customHeight="1" thickBot="1" x14ac:dyDescent="0.3">
      <c r="A2007" s="60" t="s">
        <v>3141</v>
      </c>
      <c r="B2007" s="61" t="s">
        <v>3142</v>
      </c>
      <c r="C2007" s="59"/>
      <c r="D2007" s="59"/>
    </row>
    <row r="2008" spans="1:4" ht="24.6" customHeight="1" thickBot="1" x14ac:dyDescent="0.3">
      <c r="A2008" s="60" t="s">
        <v>3143</v>
      </c>
      <c r="B2008" s="61" t="s">
        <v>3144</v>
      </c>
      <c r="C2008" s="59"/>
      <c r="D2008" s="59"/>
    </row>
    <row r="2009" spans="1:4" ht="24.6" customHeight="1" thickBot="1" x14ac:dyDescent="0.3">
      <c r="A2009" s="60" t="s">
        <v>3145</v>
      </c>
      <c r="B2009" s="61" t="s">
        <v>3146</v>
      </c>
      <c r="C2009" s="59"/>
      <c r="D2009" s="59"/>
    </row>
    <row r="2010" spans="1:4" ht="24.6" customHeight="1" thickBot="1" x14ac:dyDescent="0.3">
      <c r="A2010" s="60" t="s">
        <v>3147</v>
      </c>
      <c r="B2010" s="61" t="s">
        <v>3148</v>
      </c>
      <c r="C2010" s="59"/>
      <c r="D2010" s="59"/>
    </row>
    <row r="2011" spans="1:4" ht="24.6" customHeight="1" thickBot="1" x14ac:dyDescent="0.3">
      <c r="A2011" s="60" t="s">
        <v>3149</v>
      </c>
      <c r="B2011" s="61" t="s">
        <v>3150</v>
      </c>
      <c r="C2011" s="59"/>
      <c r="D2011" s="59"/>
    </row>
    <row r="2012" spans="1:4" ht="24.6" customHeight="1" thickBot="1" x14ac:dyDescent="0.3">
      <c r="A2012" s="60" t="s">
        <v>3151</v>
      </c>
      <c r="B2012" s="61" t="s">
        <v>3152</v>
      </c>
      <c r="C2012" s="59"/>
      <c r="D2012" s="59"/>
    </row>
    <row r="2013" spans="1:4" ht="24.6" customHeight="1" thickBot="1" x14ac:dyDescent="0.3">
      <c r="A2013" s="60" t="s">
        <v>3153</v>
      </c>
      <c r="B2013" s="61" t="s">
        <v>3154</v>
      </c>
      <c r="C2013" s="59"/>
      <c r="D2013" s="59"/>
    </row>
    <row r="2014" spans="1:4" ht="24.6" customHeight="1" thickBot="1" x14ac:dyDescent="0.3">
      <c r="A2014" s="60" t="s">
        <v>3155</v>
      </c>
      <c r="B2014" s="61" t="s">
        <v>3156</v>
      </c>
      <c r="C2014" s="59"/>
      <c r="D2014" s="59"/>
    </row>
    <row r="2015" spans="1:4" ht="24.6" customHeight="1" thickBot="1" x14ac:dyDescent="0.3">
      <c r="A2015" s="60" t="s">
        <v>3157</v>
      </c>
      <c r="B2015" s="61" t="s">
        <v>3158</v>
      </c>
      <c r="C2015" s="59"/>
      <c r="D2015" s="59"/>
    </row>
    <row r="2016" spans="1:4" ht="24.6" customHeight="1" thickBot="1" x14ac:dyDescent="0.3">
      <c r="A2016" s="60" t="s">
        <v>3159</v>
      </c>
      <c r="B2016" s="61" t="s">
        <v>3160</v>
      </c>
      <c r="C2016" s="59"/>
      <c r="D2016" s="59"/>
    </row>
    <row r="2017" spans="1:4" ht="24.6" customHeight="1" thickBot="1" x14ac:dyDescent="0.3">
      <c r="A2017" s="60" t="s">
        <v>3161</v>
      </c>
      <c r="B2017" s="61" t="s">
        <v>3162</v>
      </c>
      <c r="C2017" s="59"/>
      <c r="D2017" s="59"/>
    </row>
    <row r="2018" spans="1:4" ht="24.6" customHeight="1" thickBot="1" x14ac:dyDescent="0.3">
      <c r="A2018" s="60" t="s">
        <v>3163</v>
      </c>
      <c r="B2018" s="61" t="s">
        <v>3164</v>
      </c>
      <c r="C2018" s="59"/>
      <c r="D2018" s="59"/>
    </row>
    <row r="2019" spans="1:4" ht="24.6" customHeight="1" thickBot="1" x14ac:dyDescent="0.3">
      <c r="A2019" s="60" t="s">
        <v>3165</v>
      </c>
      <c r="B2019" s="61" t="s">
        <v>3166</v>
      </c>
      <c r="C2019" s="59"/>
      <c r="D2019" s="59"/>
    </row>
    <row r="2020" spans="1:4" ht="24.6" customHeight="1" thickBot="1" x14ac:dyDescent="0.3">
      <c r="A2020" s="60" t="s">
        <v>3167</v>
      </c>
      <c r="B2020" s="61" t="s">
        <v>3168</v>
      </c>
      <c r="C2020" s="59"/>
      <c r="D2020" s="59"/>
    </row>
    <row r="2021" spans="1:4" ht="24.6" customHeight="1" x14ac:dyDescent="0.3">
      <c r="A2021" s="796" t="s">
        <v>3169</v>
      </c>
      <c r="B2021" s="797"/>
      <c r="C2021" s="59"/>
      <c r="D2021" s="65"/>
    </row>
    <row r="2022" spans="1:4" ht="24.6" customHeight="1" thickBot="1" x14ac:dyDescent="0.3">
      <c r="A2022" s="60" t="s">
        <v>3170</v>
      </c>
      <c r="B2022" s="61" t="s">
        <v>3171</v>
      </c>
      <c r="C2022" s="59"/>
      <c r="D2022" s="59"/>
    </row>
    <row r="2023" spans="1:4" ht="24.6" customHeight="1" thickBot="1" x14ac:dyDescent="0.3">
      <c r="A2023" s="60" t="s">
        <v>3172</v>
      </c>
      <c r="B2023" s="61" t="s">
        <v>3173</v>
      </c>
      <c r="C2023" s="59"/>
      <c r="D2023" s="59"/>
    </row>
    <row r="2024" spans="1:4" ht="24.6" customHeight="1" thickBot="1" x14ac:dyDescent="0.3">
      <c r="A2024" s="60" t="s">
        <v>3174</v>
      </c>
      <c r="B2024" s="61" t="s">
        <v>3175</v>
      </c>
      <c r="C2024" s="59"/>
      <c r="D2024" s="59"/>
    </row>
    <row r="2025" spans="1:4" ht="24.6" customHeight="1" thickBot="1" x14ac:dyDescent="0.3">
      <c r="A2025" s="60" t="s">
        <v>3176</v>
      </c>
      <c r="B2025" s="61" t="s">
        <v>3177</v>
      </c>
      <c r="C2025" s="59"/>
      <c r="D2025" s="59"/>
    </row>
    <row r="2026" spans="1:4" ht="24.6" customHeight="1" thickBot="1" x14ac:dyDescent="0.3">
      <c r="A2026" s="60" t="s">
        <v>3178</v>
      </c>
      <c r="B2026" s="61" t="s">
        <v>3179</v>
      </c>
      <c r="C2026" s="59"/>
      <c r="D2026" s="59"/>
    </row>
    <row r="2027" spans="1:4" ht="24.6" customHeight="1" thickBot="1" x14ac:dyDescent="0.3">
      <c r="A2027" s="60" t="s">
        <v>3180</v>
      </c>
      <c r="B2027" s="61" t="s">
        <v>3181</v>
      </c>
      <c r="C2027" s="59"/>
      <c r="D2027" s="59"/>
    </row>
    <row r="2028" spans="1:4" ht="24.6" customHeight="1" thickBot="1" x14ac:dyDescent="0.3">
      <c r="A2028" s="60" t="s">
        <v>3182</v>
      </c>
      <c r="B2028" s="61" t="s">
        <v>3183</v>
      </c>
      <c r="C2028" s="59"/>
      <c r="D2028" s="59"/>
    </row>
    <row r="2029" spans="1:4" ht="24.6" customHeight="1" thickBot="1" x14ac:dyDescent="0.3">
      <c r="A2029" s="60" t="s">
        <v>3184</v>
      </c>
      <c r="B2029" s="61" t="s">
        <v>3185</v>
      </c>
      <c r="C2029" s="59"/>
      <c r="D2029" s="59"/>
    </row>
    <row r="2030" spans="1:4" ht="24.6" customHeight="1" thickBot="1" x14ac:dyDescent="0.3">
      <c r="A2030" s="60" t="s">
        <v>3186</v>
      </c>
      <c r="B2030" s="61" t="s">
        <v>3187</v>
      </c>
      <c r="C2030" s="59"/>
      <c r="D2030" s="59"/>
    </row>
    <row r="2031" spans="1:4" ht="24.6" customHeight="1" thickBot="1" x14ac:dyDescent="0.3">
      <c r="A2031" s="60" t="s">
        <v>3188</v>
      </c>
      <c r="B2031" s="61" t="s">
        <v>3189</v>
      </c>
      <c r="C2031" s="59"/>
      <c r="D2031" s="59"/>
    </row>
    <row r="2032" spans="1:4" ht="24.6" customHeight="1" thickBot="1" x14ac:dyDescent="0.3">
      <c r="A2032" s="60" t="s">
        <v>3190</v>
      </c>
      <c r="B2032" s="61" t="s">
        <v>3191</v>
      </c>
      <c r="C2032" s="59"/>
      <c r="D2032" s="59"/>
    </row>
    <row r="2033" spans="1:4" ht="24.6" customHeight="1" thickBot="1" x14ac:dyDescent="0.3">
      <c r="A2033" s="60" t="s">
        <v>3192</v>
      </c>
      <c r="B2033" s="61" t="s">
        <v>3193</v>
      </c>
      <c r="C2033" s="59"/>
      <c r="D2033" s="59"/>
    </row>
    <row r="2034" spans="1:4" ht="24.6" customHeight="1" thickBot="1" x14ac:dyDescent="0.3">
      <c r="A2034" s="60" t="s">
        <v>3194</v>
      </c>
      <c r="B2034" s="61" t="s">
        <v>3195</v>
      </c>
      <c r="C2034" s="59"/>
      <c r="D2034" s="59"/>
    </row>
    <row r="2035" spans="1:4" ht="24.6" customHeight="1" thickBot="1" x14ac:dyDescent="0.3">
      <c r="A2035" s="60" t="s">
        <v>3196</v>
      </c>
      <c r="B2035" s="61" t="s">
        <v>3197</v>
      </c>
      <c r="C2035" s="59"/>
      <c r="D2035" s="59"/>
    </row>
    <row r="2036" spans="1:4" ht="24.6" customHeight="1" thickBot="1" x14ac:dyDescent="0.3">
      <c r="A2036" s="60" t="s">
        <v>3198</v>
      </c>
      <c r="B2036" s="61" t="s">
        <v>3199</v>
      </c>
      <c r="C2036" s="59"/>
      <c r="D2036" s="59"/>
    </row>
    <row r="2037" spans="1:4" ht="24.6" customHeight="1" thickBot="1" x14ac:dyDescent="0.3">
      <c r="A2037" s="60" t="s">
        <v>3200</v>
      </c>
      <c r="B2037" s="61" t="s">
        <v>3201</v>
      </c>
      <c r="C2037" s="59"/>
      <c r="D2037" s="59"/>
    </row>
    <row r="2038" spans="1:4" ht="24.6" customHeight="1" thickBot="1" x14ac:dyDescent="0.3">
      <c r="A2038" s="60" t="s">
        <v>3202</v>
      </c>
      <c r="B2038" s="61" t="s">
        <v>3203</v>
      </c>
      <c r="C2038" s="59"/>
      <c r="D2038" s="59"/>
    </row>
    <row r="2039" spans="1:4" ht="24.6" customHeight="1" thickBot="1" x14ac:dyDescent="0.3">
      <c r="A2039" s="60" t="s">
        <v>3204</v>
      </c>
      <c r="B2039" s="61" t="s">
        <v>3205</v>
      </c>
      <c r="C2039" s="59"/>
      <c r="D2039" s="59"/>
    </row>
    <row r="2040" spans="1:4" ht="24.6" customHeight="1" thickBot="1" x14ac:dyDescent="0.3">
      <c r="A2040" s="60" t="s">
        <v>3206</v>
      </c>
      <c r="B2040" s="61" t="s">
        <v>3207</v>
      </c>
      <c r="C2040" s="59"/>
      <c r="D2040" s="59"/>
    </row>
    <row r="2041" spans="1:4" ht="24.6" customHeight="1" thickBot="1" x14ac:dyDescent="0.3">
      <c r="A2041" s="60" t="s">
        <v>3208</v>
      </c>
      <c r="B2041" s="61" t="s">
        <v>3209</v>
      </c>
      <c r="C2041" s="59"/>
      <c r="D2041" s="59"/>
    </row>
    <row r="2042" spans="1:4" ht="24.6" customHeight="1" thickBot="1" x14ac:dyDescent="0.3">
      <c r="A2042" s="60" t="s">
        <v>3210</v>
      </c>
      <c r="B2042" s="61" t="s">
        <v>2088</v>
      </c>
      <c r="C2042" s="59"/>
      <c r="D2042" s="59"/>
    </row>
    <row r="2043" spans="1:4" ht="24.6" customHeight="1" thickBot="1" x14ac:dyDescent="0.3">
      <c r="A2043" s="60" t="s">
        <v>3211</v>
      </c>
      <c r="B2043" s="61" t="s">
        <v>3212</v>
      </c>
      <c r="C2043" s="59"/>
      <c r="D2043" s="59"/>
    </row>
    <row r="2044" spans="1:4" ht="24.6" customHeight="1" thickBot="1" x14ac:dyDescent="0.3">
      <c r="A2044" s="60" t="s">
        <v>3213</v>
      </c>
      <c r="B2044" s="61" t="s">
        <v>3214</v>
      </c>
      <c r="C2044" s="59"/>
      <c r="D2044" s="59"/>
    </row>
    <row r="2045" spans="1:4" ht="24.6" customHeight="1" thickBot="1" x14ac:dyDescent="0.3">
      <c r="A2045" s="60" t="s">
        <v>3215</v>
      </c>
      <c r="B2045" s="61" t="s">
        <v>2220</v>
      </c>
      <c r="C2045" s="59"/>
      <c r="D2045" s="59"/>
    </row>
    <row r="2046" spans="1:4" ht="24.6" customHeight="1" thickBot="1" x14ac:dyDescent="0.3">
      <c r="A2046" s="60" t="s">
        <v>3216</v>
      </c>
      <c r="B2046" s="61" t="s">
        <v>2002</v>
      </c>
      <c r="C2046" s="59"/>
      <c r="D2046" s="59"/>
    </row>
    <row r="2047" spans="1:4" ht="24.6" customHeight="1" thickBot="1" x14ac:dyDescent="0.3">
      <c r="A2047" s="60" t="s">
        <v>3217</v>
      </c>
      <c r="B2047" s="61" t="s">
        <v>3218</v>
      </c>
      <c r="C2047" s="59"/>
      <c r="D2047" s="59"/>
    </row>
    <row r="2048" spans="1:4" ht="24.6" customHeight="1" thickBot="1" x14ac:dyDescent="0.3">
      <c r="A2048" s="60" t="s">
        <v>3219</v>
      </c>
      <c r="B2048" s="61" t="s">
        <v>1818</v>
      </c>
      <c r="C2048" s="59"/>
      <c r="D2048" s="59"/>
    </row>
    <row r="2049" spans="1:4" ht="24.6" customHeight="1" thickBot="1" x14ac:dyDescent="0.3">
      <c r="A2049" s="60" t="s">
        <v>3220</v>
      </c>
      <c r="B2049" s="61" t="s">
        <v>2218</v>
      </c>
      <c r="C2049" s="59"/>
      <c r="D2049" s="59"/>
    </row>
    <row r="2050" spans="1:4" ht="24.6" customHeight="1" thickBot="1" x14ac:dyDescent="0.3">
      <c r="A2050" s="60" t="s">
        <v>3221</v>
      </c>
      <c r="B2050" s="61" t="s">
        <v>2225</v>
      </c>
      <c r="C2050" s="59"/>
      <c r="D2050" s="59"/>
    </row>
    <row r="2051" spans="1:4" ht="24.6" customHeight="1" thickBot="1" x14ac:dyDescent="0.3">
      <c r="A2051" s="60" t="s">
        <v>3222</v>
      </c>
      <c r="B2051" s="61" t="s">
        <v>3223</v>
      </c>
      <c r="C2051" s="59"/>
      <c r="D2051" s="59"/>
    </row>
    <row r="2052" spans="1:4" ht="24.6" customHeight="1" thickBot="1" x14ac:dyDescent="0.3">
      <c r="A2052" s="60" t="s">
        <v>3224</v>
      </c>
      <c r="B2052" s="61" t="s">
        <v>2228</v>
      </c>
      <c r="C2052" s="59"/>
      <c r="D2052" s="59"/>
    </row>
    <row r="2053" spans="1:4" ht="24.6" customHeight="1" thickBot="1" x14ac:dyDescent="0.3">
      <c r="A2053" s="60" t="s">
        <v>3225</v>
      </c>
      <c r="B2053" s="61" t="s">
        <v>2230</v>
      </c>
      <c r="C2053" s="59"/>
      <c r="D2053" s="59"/>
    </row>
    <row r="2054" spans="1:4" ht="24.6" customHeight="1" thickBot="1" x14ac:dyDescent="0.3">
      <c r="A2054" s="60" t="s">
        <v>3226</v>
      </c>
      <c r="B2054" s="61" t="s">
        <v>2045</v>
      </c>
      <c r="C2054" s="59"/>
      <c r="D2054" s="59"/>
    </row>
    <row r="2055" spans="1:4" ht="24.6" customHeight="1" thickBot="1" x14ac:dyDescent="0.3">
      <c r="A2055" s="60" t="s">
        <v>3227</v>
      </c>
      <c r="B2055" s="61" t="s">
        <v>2047</v>
      </c>
      <c r="C2055" s="59"/>
      <c r="D2055" s="59"/>
    </row>
    <row r="2056" spans="1:4" ht="24.6" customHeight="1" thickBot="1" x14ac:dyDescent="0.3">
      <c r="A2056" s="60" t="s">
        <v>3228</v>
      </c>
      <c r="B2056" s="61" t="s">
        <v>2049</v>
      </c>
      <c r="C2056" s="59"/>
      <c r="D2056" s="59"/>
    </row>
    <row r="2057" spans="1:4" ht="24.6" customHeight="1" thickBot="1" x14ac:dyDescent="0.3">
      <c r="A2057" s="60" t="s">
        <v>3229</v>
      </c>
      <c r="B2057" s="61" t="s">
        <v>2051</v>
      </c>
      <c r="C2057" s="59"/>
      <c r="D2057" s="59"/>
    </row>
    <row r="2058" spans="1:4" ht="24.6" customHeight="1" thickBot="1" x14ac:dyDescent="0.3">
      <c r="A2058" s="60" t="s">
        <v>3230</v>
      </c>
      <c r="B2058" s="61" t="s">
        <v>2053</v>
      </c>
      <c r="C2058" s="59"/>
      <c r="D2058" s="59"/>
    </row>
    <row r="2059" spans="1:4" ht="24.6" customHeight="1" thickBot="1" x14ac:dyDescent="0.3">
      <c r="A2059" s="60" t="s">
        <v>3231</v>
      </c>
      <c r="B2059" s="61" t="s">
        <v>2055</v>
      </c>
      <c r="C2059" s="59"/>
      <c r="D2059" s="59"/>
    </row>
    <row r="2060" spans="1:4" ht="24.6" customHeight="1" thickBot="1" x14ac:dyDescent="0.3">
      <c r="A2060" s="60" t="s">
        <v>3232</v>
      </c>
      <c r="B2060" s="61" t="s">
        <v>2059</v>
      </c>
      <c r="C2060" s="59"/>
      <c r="D2060" s="59"/>
    </row>
    <row r="2061" spans="1:4" ht="24.6" customHeight="1" thickBot="1" x14ac:dyDescent="0.3">
      <c r="A2061" s="60" t="s">
        <v>3233</v>
      </c>
      <c r="B2061" s="61" t="s">
        <v>3234</v>
      </c>
      <c r="C2061" s="59"/>
      <c r="D2061" s="59"/>
    </row>
    <row r="2062" spans="1:4" ht="24.6" customHeight="1" thickBot="1" x14ac:dyDescent="0.3">
      <c r="A2062" s="60" t="s">
        <v>3235</v>
      </c>
      <c r="B2062" s="61" t="s">
        <v>3236</v>
      </c>
      <c r="C2062" s="59"/>
      <c r="D2062" s="59"/>
    </row>
    <row r="2063" spans="1:4" ht="24.6" customHeight="1" thickBot="1" x14ac:dyDescent="0.3">
      <c r="A2063" s="60" t="s">
        <v>3237</v>
      </c>
      <c r="B2063" s="61" t="s">
        <v>3238</v>
      </c>
      <c r="C2063" s="59"/>
      <c r="D2063" s="59"/>
    </row>
    <row r="2064" spans="1:4" ht="24.6" customHeight="1" thickBot="1" x14ac:dyDescent="0.3">
      <c r="A2064" s="60" t="s">
        <v>3239</v>
      </c>
      <c r="B2064" s="61" t="s">
        <v>3240</v>
      </c>
      <c r="C2064" s="59"/>
      <c r="D2064" s="59"/>
    </row>
    <row r="2065" spans="1:4" ht="24.6" customHeight="1" thickBot="1" x14ac:dyDescent="0.3">
      <c r="A2065" s="60" t="s">
        <v>3241</v>
      </c>
      <c r="B2065" s="61" t="s">
        <v>2092</v>
      </c>
      <c r="C2065" s="59"/>
      <c r="D2065" s="59"/>
    </row>
    <row r="2066" spans="1:4" ht="24.6" customHeight="1" thickBot="1" x14ac:dyDescent="0.3">
      <c r="A2066" s="785" t="s">
        <v>3242</v>
      </c>
      <c r="B2066" s="786"/>
      <c r="C2066" s="59"/>
      <c r="D2066" s="59"/>
    </row>
    <row r="2067" spans="1:4" ht="24.6" customHeight="1" thickBot="1" x14ac:dyDescent="0.3">
      <c r="A2067" s="60" t="s">
        <v>3243</v>
      </c>
      <c r="B2067" s="61" t="s">
        <v>3244</v>
      </c>
      <c r="C2067" s="59"/>
      <c r="D2067" s="59"/>
    </row>
    <row r="2068" spans="1:4" ht="24.6" customHeight="1" thickBot="1" x14ac:dyDescent="0.3">
      <c r="A2068" s="60" t="s">
        <v>3245</v>
      </c>
      <c r="B2068" s="61" t="s">
        <v>2248</v>
      </c>
      <c r="C2068" s="59"/>
      <c r="D2068" s="59"/>
    </row>
    <row r="2069" spans="1:4" ht="24.6" customHeight="1" thickBot="1" x14ac:dyDescent="0.3">
      <c r="A2069" s="60" t="s">
        <v>3246</v>
      </c>
      <c r="B2069" s="61" t="s">
        <v>2250</v>
      </c>
      <c r="C2069" s="59"/>
      <c r="D2069" s="59"/>
    </row>
    <row r="2070" spans="1:4" ht="24.6" customHeight="1" x14ac:dyDescent="0.3">
      <c r="A2070" s="796" t="s">
        <v>1096</v>
      </c>
      <c r="B2070" s="797"/>
      <c r="C2070" s="59"/>
      <c r="D2070" s="65"/>
    </row>
    <row r="2071" spans="1:4" ht="24.6" customHeight="1" thickBot="1" x14ac:dyDescent="0.3">
      <c r="A2071" s="60" t="s">
        <v>3247</v>
      </c>
      <c r="B2071" s="61" t="s">
        <v>3248</v>
      </c>
      <c r="C2071" s="59"/>
      <c r="D2071" s="59"/>
    </row>
    <row r="2072" spans="1:4" ht="24.6" customHeight="1" thickBot="1" x14ac:dyDescent="0.3">
      <c r="A2072" s="60" t="s">
        <v>3249</v>
      </c>
      <c r="B2072" s="61" t="s">
        <v>3250</v>
      </c>
      <c r="C2072" s="59"/>
      <c r="D2072" s="59"/>
    </row>
    <row r="2073" spans="1:4" ht="24.6" customHeight="1" thickBot="1" x14ac:dyDescent="0.3">
      <c r="A2073" s="785" t="s">
        <v>1101</v>
      </c>
      <c r="B2073" s="786"/>
      <c r="C2073" s="59"/>
      <c r="D2073" s="59"/>
    </row>
    <row r="2074" spans="1:4" ht="24.6" customHeight="1" thickBot="1" x14ac:dyDescent="0.3">
      <c r="A2074" s="60" t="s">
        <v>3251</v>
      </c>
      <c r="B2074" s="61" t="s">
        <v>3252</v>
      </c>
      <c r="C2074" s="59"/>
      <c r="D2074" s="59"/>
    </row>
    <row r="2075" spans="1:4" ht="24.6" customHeight="1" thickBot="1" x14ac:dyDescent="0.3">
      <c r="A2075" s="60" t="s">
        <v>3253</v>
      </c>
      <c r="B2075" s="61" t="s">
        <v>2130</v>
      </c>
      <c r="C2075" s="59"/>
      <c r="D2075" s="59"/>
    </row>
    <row r="2076" spans="1:4" ht="24.6" customHeight="1" thickBot="1" x14ac:dyDescent="0.3">
      <c r="A2076" s="60" t="s">
        <v>3254</v>
      </c>
      <c r="B2076" s="61" t="s">
        <v>3255</v>
      </c>
      <c r="C2076" s="59"/>
      <c r="D2076" s="59"/>
    </row>
    <row r="2077" spans="1:4" ht="24.6" customHeight="1" thickBot="1" x14ac:dyDescent="0.3">
      <c r="A2077" s="60" t="s">
        <v>3256</v>
      </c>
      <c r="B2077" s="61" t="s">
        <v>1667</v>
      </c>
      <c r="C2077" s="59"/>
      <c r="D2077" s="59"/>
    </row>
    <row r="2078" spans="1:4" ht="24.6" customHeight="1" thickBot="1" x14ac:dyDescent="0.3">
      <c r="A2078" s="785" t="s">
        <v>3257</v>
      </c>
      <c r="B2078" s="786"/>
      <c r="C2078" s="59"/>
      <c r="D2078" s="59"/>
    </row>
    <row r="2079" spans="1:4" ht="24.6" customHeight="1" thickBot="1" x14ac:dyDescent="0.3">
      <c r="A2079" s="60" t="s">
        <v>3258</v>
      </c>
      <c r="B2079" s="61" t="s">
        <v>1065</v>
      </c>
      <c r="C2079" s="59"/>
      <c r="D2079" s="59"/>
    </row>
    <row r="2080" spans="1:4" ht="24.6" customHeight="1" thickBot="1" x14ac:dyDescent="0.3">
      <c r="A2080" s="60" t="s">
        <v>3259</v>
      </c>
      <c r="B2080" s="61" t="s">
        <v>1918</v>
      </c>
      <c r="C2080" s="59"/>
      <c r="D2080" s="59"/>
    </row>
    <row r="2081" spans="1:4" ht="24.6" customHeight="1" thickBot="1" x14ac:dyDescent="0.3">
      <c r="A2081" s="60" t="s">
        <v>3260</v>
      </c>
      <c r="B2081" s="61" t="s">
        <v>1872</v>
      </c>
      <c r="C2081" s="59"/>
      <c r="D2081" s="59"/>
    </row>
    <row r="2082" spans="1:4" ht="24.6" customHeight="1" thickBot="1" x14ac:dyDescent="0.3">
      <c r="A2082" s="60" t="s">
        <v>3261</v>
      </c>
      <c r="B2082" s="61" t="s">
        <v>1874</v>
      </c>
      <c r="C2082" s="59"/>
      <c r="D2082" s="59"/>
    </row>
    <row r="2083" spans="1:4" ht="24.6" customHeight="1" thickBot="1" x14ac:dyDescent="0.3">
      <c r="A2083" s="60" t="s">
        <v>3262</v>
      </c>
      <c r="B2083" s="61" t="s">
        <v>1924</v>
      </c>
      <c r="C2083" s="59"/>
      <c r="D2083" s="59"/>
    </row>
    <row r="2084" spans="1:4" ht="24.6" customHeight="1" thickBot="1" x14ac:dyDescent="0.3">
      <c r="A2084" s="60" t="s">
        <v>3263</v>
      </c>
      <c r="B2084" s="61" t="s">
        <v>1876</v>
      </c>
      <c r="C2084" s="59"/>
      <c r="D2084" s="59"/>
    </row>
    <row r="2085" spans="1:4" ht="24.6" customHeight="1" thickBot="1" x14ac:dyDescent="0.3">
      <c r="A2085" s="60" t="s">
        <v>3264</v>
      </c>
      <c r="B2085" s="61" t="s">
        <v>1075</v>
      </c>
      <c r="C2085" s="59"/>
      <c r="D2085" s="59"/>
    </row>
    <row r="2086" spans="1:4" ht="24.6" customHeight="1" thickBot="1" x14ac:dyDescent="0.3">
      <c r="A2086" s="60" t="s">
        <v>3265</v>
      </c>
      <c r="B2086" s="61" t="s">
        <v>2155</v>
      </c>
      <c r="C2086" s="59"/>
      <c r="D2086" s="59"/>
    </row>
    <row r="2087" spans="1:4" ht="24.6" customHeight="1" thickBot="1" x14ac:dyDescent="0.3">
      <c r="A2087" s="60" t="s">
        <v>3266</v>
      </c>
      <c r="B2087" s="61" t="s">
        <v>1879</v>
      </c>
      <c r="C2087" s="59"/>
      <c r="D2087" s="59"/>
    </row>
    <row r="2088" spans="1:4" ht="24.6" customHeight="1" thickBot="1" x14ac:dyDescent="0.3">
      <c r="A2088" s="60" t="s">
        <v>3267</v>
      </c>
      <c r="B2088" s="61" t="s">
        <v>1370</v>
      </c>
      <c r="C2088" s="59"/>
      <c r="D2088" s="59"/>
    </row>
    <row r="2089" spans="1:4" ht="24.6" customHeight="1" thickBot="1" x14ac:dyDescent="0.3">
      <c r="A2089" s="60" t="s">
        <v>3268</v>
      </c>
      <c r="B2089" s="61" t="s">
        <v>1882</v>
      </c>
      <c r="C2089" s="59"/>
      <c r="D2089" s="59"/>
    </row>
    <row r="2090" spans="1:4" ht="24.6" customHeight="1" thickBot="1" x14ac:dyDescent="0.3">
      <c r="A2090" s="60" t="s">
        <v>3269</v>
      </c>
      <c r="B2090" s="61" t="s">
        <v>1884</v>
      </c>
      <c r="C2090" s="59"/>
      <c r="D2090" s="59"/>
    </row>
    <row r="2091" spans="1:4" ht="24.6" customHeight="1" thickBot="1" x14ac:dyDescent="0.3">
      <c r="A2091" s="60" t="s">
        <v>3270</v>
      </c>
      <c r="B2091" s="61" t="s">
        <v>2561</v>
      </c>
      <c r="C2091" s="59"/>
      <c r="D2091" s="59"/>
    </row>
    <row r="2092" spans="1:4" ht="24.6" customHeight="1" thickBot="1" x14ac:dyDescent="0.3">
      <c r="A2092" s="60" t="s">
        <v>3271</v>
      </c>
      <c r="B2092" s="61" t="s">
        <v>2163</v>
      </c>
      <c r="C2092" s="59"/>
      <c r="D2092" s="59"/>
    </row>
    <row r="2093" spans="1:4" ht="24.6" customHeight="1" thickBot="1" x14ac:dyDescent="0.3">
      <c r="A2093" s="60" t="s">
        <v>3272</v>
      </c>
      <c r="B2093" s="61" t="s">
        <v>2165</v>
      </c>
      <c r="C2093" s="59"/>
      <c r="D2093" s="59"/>
    </row>
    <row r="2094" spans="1:4" ht="24.6" customHeight="1" thickBot="1" x14ac:dyDescent="0.3">
      <c r="A2094" s="60" t="s">
        <v>3273</v>
      </c>
      <c r="B2094" s="61" t="s">
        <v>3274</v>
      </c>
      <c r="C2094" s="59"/>
      <c r="D2094" s="59"/>
    </row>
    <row r="2095" spans="1:4" ht="24.6" customHeight="1" thickBot="1" x14ac:dyDescent="0.3">
      <c r="A2095" s="60" t="s">
        <v>3275</v>
      </c>
      <c r="B2095" s="61" t="s">
        <v>2167</v>
      </c>
      <c r="C2095" s="59"/>
      <c r="D2095" s="59"/>
    </row>
    <row r="2096" spans="1:4" ht="24.6" customHeight="1" thickBot="1" x14ac:dyDescent="0.3">
      <c r="A2096" s="60" t="s">
        <v>3276</v>
      </c>
      <c r="B2096" s="61" t="s">
        <v>2169</v>
      </c>
      <c r="C2096" s="59"/>
      <c r="D2096" s="59"/>
    </row>
    <row r="2097" spans="1:4" ht="24.6" customHeight="1" thickBot="1" x14ac:dyDescent="0.3">
      <c r="A2097" s="788" t="s">
        <v>3277</v>
      </c>
      <c r="B2097" s="789"/>
      <c r="C2097" s="59"/>
      <c r="D2097" s="59"/>
    </row>
    <row r="2098" spans="1:4" ht="24.6" customHeight="1" thickBot="1" x14ac:dyDescent="0.3">
      <c r="A2098" s="788" t="s">
        <v>3278</v>
      </c>
      <c r="B2098" s="789"/>
      <c r="C2098" s="59"/>
      <c r="D2098" s="59"/>
    </row>
    <row r="2099" spans="1:4" ht="24.6" customHeight="1" thickBot="1" x14ac:dyDescent="0.3">
      <c r="A2099" s="785" t="s">
        <v>409</v>
      </c>
      <c r="B2099" s="786"/>
      <c r="C2099" s="59"/>
      <c r="D2099" s="59"/>
    </row>
    <row r="2100" spans="1:4" ht="24.6" customHeight="1" thickBot="1" x14ac:dyDescent="0.3">
      <c r="A2100" s="785" t="s">
        <v>134</v>
      </c>
      <c r="B2100" s="786"/>
      <c r="C2100" s="59"/>
      <c r="D2100" s="59"/>
    </row>
    <row r="2101" spans="1:4" ht="24.6" customHeight="1" thickBot="1" x14ac:dyDescent="0.3">
      <c r="A2101" s="60" t="s">
        <v>3279</v>
      </c>
      <c r="B2101" s="61" t="s">
        <v>3280</v>
      </c>
      <c r="C2101" s="59"/>
      <c r="D2101" s="59"/>
    </row>
    <row r="2102" spans="1:4" ht="24.6" customHeight="1" thickBot="1" x14ac:dyDescent="0.3">
      <c r="A2102" s="60" t="s">
        <v>3281</v>
      </c>
      <c r="B2102" s="61" t="s">
        <v>1075</v>
      </c>
      <c r="C2102" s="59"/>
      <c r="D2102" s="59"/>
    </row>
    <row r="2103" spans="1:4" ht="24.6" customHeight="1" thickBot="1" x14ac:dyDescent="0.3">
      <c r="A2103" s="785" t="s">
        <v>3282</v>
      </c>
      <c r="B2103" s="786"/>
      <c r="C2103" s="59"/>
      <c r="D2103" s="59"/>
    </row>
    <row r="2104" spans="1:4" ht="24.6" customHeight="1" thickBot="1" x14ac:dyDescent="0.3">
      <c r="A2104" s="60" t="s">
        <v>3283</v>
      </c>
      <c r="B2104" s="61" t="s">
        <v>3284</v>
      </c>
      <c r="C2104" s="59"/>
      <c r="D2104" s="59"/>
    </row>
    <row r="2105" spans="1:4" ht="24.6" customHeight="1" thickBot="1" x14ac:dyDescent="0.3">
      <c r="A2105" s="60" t="s">
        <v>3285</v>
      </c>
      <c r="B2105" s="61" t="s">
        <v>3286</v>
      </c>
      <c r="C2105" s="59"/>
      <c r="D2105" s="59"/>
    </row>
    <row r="2106" spans="1:4" ht="24.6" customHeight="1" thickBot="1" x14ac:dyDescent="0.3">
      <c r="A2106" s="60" t="s">
        <v>3287</v>
      </c>
      <c r="B2106" s="61" t="s">
        <v>3288</v>
      </c>
      <c r="C2106" s="59"/>
      <c r="D2106" s="59"/>
    </row>
    <row r="2107" spans="1:4" ht="24.6" customHeight="1" thickBot="1" x14ac:dyDescent="0.3">
      <c r="A2107" s="60" t="s">
        <v>3289</v>
      </c>
      <c r="B2107" s="61" t="s">
        <v>3290</v>
      </c>
      <c r="C2107" s="59"/>
      <c r="D2107" s="59"/>
    </row>
    <row r="2108" spans="1:4" ht="24.6" customHeight="1" thickBot="1" x14ac:dyDescent="0.3">
      <c r="A2108" s="60" t="s">
        <v>3291</v>
      </c>
      <c r="B2108" s="61" t="s">
        <v>3292</v>
      </c>
      <c r="C2108" s="59"/>
      <c r="D2108" s="59"/>
    </row>
    <row r="2109" spans="1:4" ht="24.6" customHeight="1" thickBot="1" x14ac:dyDescent="0.3">
      <c r="A2109" s="60" t="s">
        <v>3293</v>
      </c>
      <c r="B2109" s="61" t="s">
        <v>3294</v>
      </c>
      <c r="C2109" s="59"/>
      <c r="D2109" s="59"/>
    </row>
    <row r="2110" spans="1:4" ht="24.6" customHeight="1" thickBot="1" x14ac:dyDescent="0.3">
      <c r="A2110" s="60" t="s">
        <v>3295</v>
      </c>
      <c r="B2110" s="61" t="s">
        <v>3296</v>
      </c>
      <c r="C2110" s="59"/>
      <c r="D2110" s="59"/>
    </row>
    <row r="2111" spans="1:4" ht="24.6" customHeight="1" thickBot="1" x14ac:dyDescent="0.3">
      <c r="A2111" s="60" t="s">
        <v>3297</v>
      </c>
      <c r="B2111" s="61" t="s">
        <v>3298</v>
      </c>
      <c r="C2111" s="59"/>
      <c r="D2111" s="59"/>
    </row>
    <row r="2112" spans="1:4" ht="24.6" customHeight="1" thickBot="1" x14ac:dyDescent="0.3">
      <c r="A2112" s="60" t="s">
        <v>3299</v>
      </c>
      <c r="B2112" s="61" t="s">
        <v>150</v>
      </c>
      <c r="C2112" s="59"/>
      <c r="D2112" s="59"/>
    </row>
    <row r="2113" spans="1:4" ht="24.6" customHeight="1" thickBot="1" x14ac:dyDescent="0.3">
      <c r="A2113" s="60" t="s">
        <v>3300</v>
      </c>
      <c r="B2113" s="61" t="s">
        <v>183</v>
      </c>
      <c r="C2113" s="59"/>
      <c r="D2113" s="59"/>
    </row>
    <row r="2114" spans="1:4" ht="24.6" customHeight="1" thickBot="1" x14ac:dyDescent="0.3">
      <c r="A2114" s="788" t="s">
        <v>3301</v>
      </c>
      <c r="B2114" s="789"/>
      <c r="C2114" s="59"/>
      <c r="D2114" s="59"/>
    </row>
    <row r="2115" spans="1:4" ht="24.6" customHeight="1" thickBot="1" x14ac:dyDescent="0.3">
      <c r="A2115" s="785" t="s">
        <v>409</v>
      </c>
      <c r="B2115" s="786"/>
      <c r="C2115" s="59"/>
      <c r="D2115" s="59"/>
    </row>
    <row r="2116" spans="1:4" ht="24.6" customHeight="1" thickBot="1" x14ac:dyDescent="0.3">
      <c r="A2116" s="60" t="s">
        <v>3302</v>
      </c>
      <c r="B2116" s="61" t="s">
        <v>3303</v>
      </c>
      <c r="C2116" s="59"/>
      <c r="D2116" s="59"/>
    </row>
    <row r="2117" spans="1:4" ht="24.6" customHeight="1" thickBot="1" x14ac:dyDescent="0.3">
      <c r="A2117" s="60" t="s">
        <v>3304</v>
      </c>
      <c r="B2117" s="61" t="s">
        <v>3305</v>
      </c>
      <c r="C2117" s="59"/>
      <c r="D2117" s="59"/>
    </row>
    <row r="2118" spans="1:4" ht="24.6" customHeight="1" thickBot="1" x14ac:dyDescent="0.3">
      <c r="A2118" s="60" t="s">
        <v>3306</v>
      </c>
      <c r="B2118" s="61" t="s">
        <v>3307</v>
      </c>
      <c r="C2118" s="59"/>
      <c r="D2118" s="59"/>
    </row>
    <row r="2119" spans="1:4" ht="24.6" customHeight="1" thickBot="1" x14ac:dyDescent="0.3">
      <c r="A2119" s="60" t="s">
        <v>3308</v>
      </c>
      <c r="B2119" s="61" t="s">
        <v>3309</v>
      </c>
      <c r="C2119" s="59"/>
      <c r="D2119" s="59"/>
    </row>
    <row r="2120" spans="1:4" ht="24.6" customHeight="1" thickBot="1" x14ac:dyDescent="0.3">
      <c r="A2120" s="60" t="s">
        <v>3310</v>
      </c>
      <c r="B2120" s="61" t="s">
        <v>3311</v>
      </c>
      <c r="C2120" s="59"/>
      <c r="D2120" s="59"/>
    </row>
    <row r="2121" spans="1:4" ht="24.6" customHeight="1" thickBot="1" x14ac:dyDescent="0.3">
      <c r="A2121" s="60" t="s">
        <v>3312</v>
      </c>
      <c r="B2121" s="61" t="s">
        <v>3313</v>
      </c>
      <c r="C2121" s="59"/>
      <c r="D2121" s="59"/>
    </row>
    <row r="2122" spans="1:4" ht="24.6" customHeight="1" thickBot="1" x14ac:dyDescent="0.3">
      <c r="A2122" s="60" t="s">
        <v>3314</v>
      </c>
      <c r="B2122" s="61" t="s">
        <v>3290</v>
      </c>
      <c r="C2122" s="59"/>
      <c r="D2122" s="59"/>
    </row>
    <row r="2123" spans="1:4" ht="24.6" customHeight="1" thickBot="1" x14ac:dyDescent="0.3">
      <c r="A2123" s="60" t="s">
        <v>3315</v>
      </c>
      <c r="B2123" s="61" t="s">
        <v>3316</v>
      </c>
      <c r="C2123" s="59"/>
      <c r="D2123" s="59"/>
    </row>
    <row r="2124" spans="1:4" ht="24.6" customHeight="1" thickBot="1" x14ac:dyDescent="0.3">
      <c r="A2124" s="60" t="s">
        <v>3317</v>
      </c>
      <c r="B2124" s="61" t="s">
        <v>3318</v>
      </c>
      <c r="C2124" s="59"/>
      <c r="D2124" s="59"/>
    </row>
    <row r="2125" spans="1:4" ht="24.6" customHeight="1" thickBot="1" x14ac:dyDescent="0.3">
      <c r="A2125" s="60" t="s">
        <v>3319</v>
      </c>
      <c r="B2125" s="61" t="s">
        <v>3286</v>
      </c>
      <c r="C2125" s="59"/>
      <c r="D2125" s="59"/>
    </row>
    <row r="2126" spans="1:4" ht="24.6" customHeight="1" thickBot="1" x14ac:dyDescent="0.3">
      <c r="A2126" s="788" t="s">
        <v>3320</v>
      </c>
      <c r="B2126" s="789"/>
      <c r="C2126" s="59"/>
      <c r="D2126" s="59"/>
    </row>
    <row r="2127" spans="1:4" ht="24.6" customHeight="1" thickBot="1" x14ac:dyDescent="0.3">
      <c r="A2127" s="785" t="s">
        <v>409</v>
      </c>
      <c r="B2127" s="786"/>
      <c r="C2127" s="59"/>
      <c r="D2127" s="59"/>
    </row>
    <row r="2128" spans="1:4" ht="24.6" customHeight="1" thickBot="1" x14ac:dyDescent="0.3">
      <c r="A2128" s="60" t="s">
        <v>3321</v>
      </c>
      <c r="B2128" s="61" t="s">
        <v>3286</v>
      </c>
      <c r="C2128" s="59"/>
      <c r="D2128" s="59"/>
    </row>
    <row r="2129" spans="1:4" ht="24.6" customHeight="1" thickBot="1" x14ac:dyDescent="0.3">
      <c r="A2129" s="60" t="s">
        <v>3322</v>
      </c>
      <c r="B2129" s="61" t="s">
        <v>3323</v>
      </c>
      <c r="C2129" s="59"/>
      <c r="D2129" s="59"/>
    </row>
    <row r="2130" spans="1:4" ht="24.6" customHeight="1" thickBot="1" x14ac:dyDescent="0.3">
      <c r="A2130" s="60" t="s">
        <v>3324</v>
      </c>
      <c r="B2130" s="61" t="s">
        <v>3325</v>
      </c>
      <c r="C2130" s="59"/>
      <c r="D2130" s="59"/>
    </row>
    <row r="2131" spans="1:4" ht="24.6" customHeight="1" thickBot="1" x14ac:dyDescent="0.3">
      <c r="A2131" s="60" t="s">
        <v>3326</v>
      </c>
      <c r="B2131" s="61" t="s">
        <v>3327</v>
      </c>
      <c r="C2131" s="59"/>
      <c r="D2131" s="59"/>
    </row>
    <row r="2132" spans="1:4" ht="24.6" customHeight="1" thickBot="1" x14ac:dyDescent="0.3">
      <c r="A2132" s="60" t="s">
        <v>3328</v>
      </c>
      <c r="B2132" s="61" t="s">
        <v>3329</v>
      </c>
      <c r="C2132" s="59"/>
      <c r="D2132" s="59"/>
    </row>
    <row r="2133" spans="1:4" ht="24.6" customHeight="1" thickBot="1" x14ac:dyDescent="0.3">
      <c r="A2133" s="60" t="s">
        <v>3330</v>
      </c>
      <c r="B2133" s="61" t="s">
        <v>3331</v>
      </c>
      <c r="C2133" s="59"/>
      <c r="D2133" s="59"/>
    </row>
    <row r="2134" spans="1:4" ht="24.6" customHeight="1" thickBot="1" x14ac:dyDescent="0.3">
      <c r="A2134" s="60" t="s">
        <v>3332</v>
      </c>
      <c r="B2134" s="61" t="s">
        <v>3333</v>
      </c>
      <c r="C2134" s="59"/>
      <c r="D2134" s="59"/>
    </row>
    <row r="2135" spans="1:4" ht="24.6" customHeight="1" thickBot="1" x14ac:dyDescent="0.3">
      <c r="A2135" s="60" t="s">
        <v>3334</v>
      </c>
      <c r="B2135" s="61" t="s">
        <v>3335</v>
      </c>
      <c r="C2135" s="59"/>
      <c r="D2135" s="59"/>
    </row>
    <row r="2136" spans="1:4" ht="24.6" customHeight="1" thickBot="1" x14ac:dyDescent="0.3">
      <c r="A2136" s="60" t="s">
        <v>3336</v>
      </c>
      <c r="B2136" s="61" t="s">
        <v>3337</v>
      </c>
      <c r="C2136" s="59"/>
      <c r="D2136" s="59"/>
    </row>
    <row r="2137" spans="1:4" ht="24.6" customHeight="1" thickBot="1" x14ac:dyDescent="0.3">
      <c r="A2137" s="60" t="s">
        <v>3338</v>
      </c>
      <c r="B2137" s="61" t="s">
        <v>150</v>
      </c>
      <c r="C2137" s="59"/>
      <c r="D2137" s="59"/>
    </row>
    <row r="2138" spans="1:4" ht="24.6" customHeight="1" thickBot="1" x14ac:dyDescent="0.3">
      <c r="A2138" s="792" t="s">
        <v>3339</v>
      </c>
      <c r="B2138" s="793"/>
      <c r="C2138" s="59"/>
      <c r="D2138" s="59"/>
    </row>
    <row r="2139" spans="1:4" ht="24.6" customHeight="1" x14ac:dyDescent="0.3">
      <c r="A2139" s="794" t="s">
        <v>3340</v>
      </c>
      <c r="B2139" s="795"/>
      <c r="C2139" s="59"/>
      <c r="D2139" s="65"/>
    </row>
    <row r="2140" spans="1:4" ht="24.6" customHeight="1" thickBot="1" x14ac:dyDescent="0.3">
      <c r="A2140" s="790" t="s">
        <v>409</v>
      </c>
      <c r="B2140" s="791"/>
      <c r="C2140" s="59"/>
      <c r="D2140" s="59"/>
    </row>
    <row r="2141" spans="1:4" ht="24.6" customHeight="1" thickBot="1" x14ac:dyDescent="0.3">
      <c r="A2141" s="785" t="s">
        <v>3341</v>
      </c>
      <c r="B2141" s="786"/>
      <c r="C2141" s="59"/>
      <c r="D2141" s="59"/>
    </row>
    <row r="2142" spans="1:4" ht="24.6" customHeight="1" thickBot="1" x14ac:dyDescent="0.3">
      <c r="A2142" s="60" t="s">
        <v>3342</v>
      </c>
      <c r="B2142" s="61" t="s">
        <v>3343</v>
      </c>
      <c r="C2142" s="59"/>
      <c r="D2142" s="59"/>
    </row>
    <row r="2143" spans="1:4" ht="24.6" customHeight="1" thickBot="1" x14ac:dyDescent="0.3">
      <c r="A2143" s="60" t="s">
        <v>3344</v>
      </c>
      <c r="B2143" s="61" t="s">
        <v>3345</v>
      </c>
      <c r="C2143" s="59"/>
      <c r="D2143" s="59"/>
    </row>
    <row r="2144" spans="1:4" ht="24.6" customHeight="1" thickBot="1" x14ac:dyDescent="0.3">
      <c r="A2144" s="60" t="s">
        <v>3346</v>
      </c>
      <c r="B2144" s="61" t="s">
        <v>3347</v>
      </c>
      <c r="C2144" s="59"/>
      <c r="D2144" s="59"/>
    </row>
    <row r="2145" spans="1:4" ht="24.6" customHeight="1" thickBot="1" x14ac:dyDescent="0.3">
      <c r="A2145" s="60" t="s">
        <v>3348</v>
      </c>
      <c r="B2145" s="61" t="s">
        <v>3349</v>
      </c>
      <c r="C2145" s="59"/>
      <c r="D2145" s="59"/>
    </row>
    <row r="2146" spans="1:4" ht="24.6" customHeight="1" thickBot="1" x14ac:dyDescent="0.3">
      <c r="A2146" s="60" t="s">
        <v>3350</v>
      </c>
      <c r="B2146" s="61" t="s">
        <v>3351</v>
      </c>
      <c r="C2146" s="59"/>
      <c r="D2146" s="59"/>
    </row>
    <row r="2147" spans="1:4" ht="24.6" customHeight="1" thickBot="1" x14ac:dyDescent="0.3">
      <c r="A2147" s="60" t="s">
        <v>3352</v>
      </c>
      <c r="B2147" s="61" t="s">
        <v>3353</v>
      </c>
      <c r="C2147" s="59"/>
      <c r="D2147" s="59"/>
    </row>
    <row r="2148" spans="1:4" ht="24.6" customHeight="1" thickBot="1" x14ac:dyDescent="0.3">
      <c r="A2148" s="60" t="s">
        <v>3354</v>
      </c>
      <c r="B2148" s="61" t="s">
        <v>3355</v>
      </c>
      <c r="C2148" s="59"/>
      <c r="D2148" s="59"/>
    </row>
    <row r="2149" spans="1:4" ht="24.6" customHeight="1" thickBot="1" x14ac:dyDescent="0.3">
      <c r="A2149" s="60" t="s">
        <v>3356</v>
      </c>
      <c r="B2149" s="61" t="s">
        <v>3357</v>
      </c>
      <c r="C2149" s="59"/>
      <c r="D2149" s="59"/>
    </row>
    <row r="2150" spans="1:4" ht="24.6" customHeight="1" thickBot="1" x14ac:dyDescent="0.3">
      <c r="A2150" s="60" t="s">
        <v>3358</v>
      </c>
      <c r="B2150" s="61" t="s">
        <v>3359</v>
      </c>
      <c r="C2150" s="59"/>
      <c r="D2150" s="59"/>
    </row>
    <row r="2151" spans="1:4" ht="24.6" customHeight="1" thickBot="1" x14ac:dyDescent="0.3">
      <c r="A2151" s="60" t="s">
        <v>3360</v>
      </c>
      <c r="B2151" s="61" t="s">
        <v>3361</v>
      </c>
      <c r="C2151" s="59"/>
      <c r="D2151" s="59"/>
    </row>
    <row r="2152" spans="1:4" ht="24.6" customHeight="1" thickBot="1" x14ac:dyDescent="0.3">
      <c r="A2152" s="785" t="s">
        <v>134</v>
      </c>
      <c r="B2152" s="786"/>
      <c r="C2152" s="59"/>
      <c r="D2152" s="59"/>
    </row>
    <row r="2153" spans="1:4" ht="24.6" customHeight="1" thickBot="1" x14ac:dyDescent="0.3">
      <c r="A2153" s="60" t="s">
        <v>3362</v>
      </c>
      <c r="B2153" s="61" t="s">
        <v>3363</v>
      </c>
      <c r="C2153" s="59"/>
      <c r="D2153" s="59"/>
    </row>
    <row r="2154" spans="1:4" ht="24.6" customHeight="1" thickBot="1" x14ac:dyDescent="0.3">
      <c r="A2154" s="60" t="s">
        <v>3364</v>
      </c>
      <c r="B2154" s="61" t="s">
        <v>3365</v>
      </c>
      <c r="C2154" s="59"/>
      <c r="D2154" s="59"/>
    </row>
    <row r="2155" spans="1:4" ht="24.6" customHeight="1" thickBot="1" x14ac:dyDescent="0.3">
      <c r="A2155" s="785" t="s">
        <v>3366</v>
      </c>
      <c r="B2155" s="786"/>
      <c r="C2155" s="59"/>
      <c r="D2155" s="59"/>
    </row>
    <row r="2156" spans="1:4" ht="24.6" customHeight="1" thickBot="1" x14ac:dyDescent="0.3">
      <c r="A2156" s="60" t="s">
        <v>3367</v>
      </c>
      <c r="B2156" s="61" t="s">
        <v>3368</v>
      </c>
      <c r="C2156" s="59"/>
      <c r="D2156" s="59"/>
    </row>
    <row r="2157" spans="1:4" ht="24.6" customHeight="1" thickBot="1" x14ac:dyDescent="0.3">
      <c r="A2157" s="60" t="s">
        <v>3369</v>
      </c>
      <c r="B2157" s="61" t="s">
        <v>3370</v>
      </c>
      <c r="C2157" s="59"/>
      <c r="D2157" s="59"/>
    </row>
    <row r="2158" spans="1:4" ht="24.6" customHeight="1" thickBot="1" x14ac:dyDescent="0.3">
      <c r="A2158" s="60" t="s">
        <v>3371</v>
      </c>
      <c r="B2158" s="61" t="s">
        <v>3372</v>
      </c>
      <c r="C2158" s="59"/>
      <c r="D2158" s="59"/>
    </row>
    <row r="2159" spans="1:4" ht="24.6" customHeight="1" thickBot="1" x14ac:dyDescent="0.3">
      <c r="A2159" s="60" t="s">
        <v>3373</v>
      </c>
      <c r="B2159" s="61" t="s">
        <v>3374</v>
      </c>
      <c r="C2159" s="59"/>
      <c r="D2159" s="59"/>
    </row>
    <row r="2160" spans="1:4" ht="24.6" customHeight="1" thickBot="1" x14ac:dyDescent="0.3">
      <c r="A2160" s="60" t="s">
        <v>3375</v>
      </c>
      <c r="B2160" s="61" t="s">
        <v>3376</v>
      </c>
      <c r="C2160" s="59"/>
      <c r="D2160" s="59"/>
    </row>
    <row r="2161" spans="1:4" ht="24.6" customHeight="1" thickBot="1" x14ac:dyDescent="0.3">
      <c r="A2161" s="785" t="s">
        <v>3377</v>
      </c>
      <c r="B2161" s="786"/>
      <c r="C2161" s="59"/>
      <c r="D2161" s="59"/>
    </row>
    <row r="2162" spans="1:4" ht="24.6" customHeight="1" thickBot="1" x14ac:dyDescent="0.3">
      <c r="A2162" s="60" t="s">
        <v>3378</v>
      </c>
      <c r="B2162" s="61" t="s">
        <v>3379</v>
      </c>
      <c r="C2162" s="59"/>
      <c r="D2162" s="59"/>
    </row>
    <row r="2163" spans="1:4" ht="24.6" customHeight="1" thickBot="1" x14ac:dyDescent="0.3">
      <c r="A2163" s="60" t="s">
        <v>3380</v>
      </c>
      <c r="B2163" s="61" t="s">
        <v>3381</v>
      </c>
      <c r="C2163" s="59"/>
      <c r="D2163" s="59"/>
    </row>
    <row r="2164" spans="1:4" ht="24.6" customHeight="1" thickBot="1" x14ac:dyDescent="0.3">
      <c r="A2164" s="60" t="s">
        <v>3382</v>
      </c>
      <c r="B2164" s="61" t="s">
        <v>3383</v>
      </c>
      <c r="C2164" s="59"/>
      <c r="D2164" s="59"/>
    </row>
    <row r="2165" spans="1:4" ht="24.6" customHeight="1" thickBot="1" x14ac:dyDescent="0.3">
      <c r="A2165" s="60" t="s">
        <v>3384</v>
      </c>
      <c r="B2165" s="61" t="s">
        <v>3385</v>
      </c>
      <c r="C2165" s="59"/>
      <c r="D2165" s="59"/>
    </row>
    <row r="2166" spans="1:4" ht="24.6" customHeight="1" thickBot="1" x14ac:dyDescent="0.3">
      <c r="A2166" s="788" t="s">
        <v>3386</v>
      </c>
      <c r="B2166" s="789"/>
      <c r="C2166" s="59"/>
      <c r="D2166" s="59"/>
    </row>
    <row r="2167" spans="1:4" ht="24.6" customHeight="1" thickBot="1" x14ac:dyDescent="0.3">
      <c r="A2167" s="785" t="s">
        <v>409</v>
      </c>
      <c r="B2167" s="786"/>
      <c r="C2167" s="59"/>
      <c r="D2167" s="59"/>
    </row>
    <row r="2168" spans="1:4" ht="24.6" customHeight="1" thickBot="1" x14ac:dyDescent="0.3">
      <c r="A2168" s="785" t="s">
        <v>3341</v>
      </c>
      <c r="B2168" s="786"/>
      <c r="C2168" s="59"/>
      <c r="D2168" s="59"/>
    </row>
    <row r="2169" spans="1:4" ht="24.6" customHeight="1" thickBot="1" x14ac:dyDescent="0.3">
      <c r="A2169" s="60" t="s">
        <v>3387</v>
      </c>
      <c r="B2169" s="61" t="s">
        <v>3388</v>
      </c>
      <c r="C2169" s="59"/>
      <c r="D2169" s="59"/>
    </row>
    <row r="2170" spans="1:4" ht="24.6" customHeight="1" thickBot="1" x14ac:dyDescent="0.3">
      <c r="A2170" s="60" t="s">
        <v>3389</v>
      </c>
      <c r="B2170" s="61" t="s">
        <v>3390</v>
      </c>
      <c r="C2170" s="59"/>
      <c r="D2170" s="59"/>
    </row>
    <row r="2171" spans="1:4" ht="24.6" customHeight="1" thickBot="1" x14ac:dyDescent="0.3">
      <c r="A2171" s="60" t="s">
        <v>3391</v>
      </c>
      <c r="B2171" s="61" t="s">
        <v>3392</v>
      </c>
      <c r="C2171" s="59"/>
      <c r="D2171" s="59"/>
    </row>
    <row r="2172" spans="1:4" ht="24.6" customHeight="1" thickBot="1" x14ac:dyDescent="0.3">
      <c r="A2172" s="60" t="s">
        <v>3393</v>
      </c>
      <c r="B2172" s="61" t="s">
        <v>3394</v>
      </c>
      <c r="C2172" s="59"/>
      <c r="D2172" s="59"/>
    </row>
    <row r="2173" spans="1:4" ht="24.6" customHeight="1" thickBot="1" x14ac:dyDescent="0.3">
      <c r="A2173" s="785" t="s">
        <v>3395</v>
      </c>
      <c r="B2173" s="786"/>
      <c r="C2173" s="59"/>
      <c r="D2173" s="59"/>
    </row>
    <row r="2174" spans="1:4" ht="24.6" customHeight="1" thickBot="1" x14ac:dyDescent="0.3">
      <c r="A2174" s="60" t="s">
        <v>3396</v>
      </c>
      <c r="B2174" s="61" t="s">
        <v>3397</v>
      </c>
      <c r="C2174" s="59"/>
      <c r="D2174" s="59"/>
    </row>
    <row r="2175" spans="1:4" ht="24.6" customHeight="1" thickBot="1" x14ac:dyDescent="0.3">
      <c r="A2175" s="60" t="s">
        <v>3398</v>
      </c>
      <c r="B2175" s="61" t="s">
        <v>3399</v>
      </c>
      <c r="C2175" s="59"/>
      <c r="D2175" s="59"/>
    </row>
    <row r="2176" spans="1:4" ht="24.6" customHeight="1" thickBot="1" x14ac:dyDescent="0.3">
      <c r="A2176" s="60" t="s">
        <v>3400</v>
      </c>
      <c r="B2176" s="61" t="s">
        <v>3401</v>
      </c>
      <c r="C2176" s="59"/>
      <c r="D2176" s="59"/>
    </row>
    <row r="2177" spans="1:4" ht="24.6" customHeight="1" thickBot="1" x14ac:dyDescent="0.3">
      <c r="A2177" s="60" t="s">
        <v>3402</v>
      </c>
      <c r="B2177" s="61" t="s">
        <v>3403</v>
      </c>
      <c r="C2177" s="59"/>
      <c r="D2177" s="59"/>
    </row>
    <row r="2178" spans="1:4" ht="24.6" customHeight="1" thickBot="1" x14ac:dyDescent="0.3">
      <c r="A2178" s="60" t="s">
        <v>3404</v>
      </c>
      <c r="B2178" s="61" t="s">
        <v>3405</v>
      </c>
      <c r="C2178" s="59"/>
      <c r="D2178" s="59"/>
    </row>
    <row r="2179" spans="1:4" ht="24.6" customHeight="1" thickBot="1" x14ac:dyDescent="0.3">
      <c r="A2179" s="60" t="s">
        <v>3406</v>
      </c>
      <c r="B2179" s="61" t="s">
        <v>3407</v>
      </c>
      <c r="C2179" s="59"/>
      <c r="D2179" s="59"/>
    </row>
    <row r="2180" spans="1:4" ht="24.6" customHeight="1" thickBot="1" x14ac:dyDescent="0.3">
      <c r="A2180" s="60" t="s">
        <v>3408</v>
      </c>
      <c r="B2180" s="61" t="s">
        <v>3409</v>
      </c>
      <c r="C2180" s="59"/>
      <c r="D2180" s="59"/>
    </row>
    <row r="2181" spans="1:4" ht="24.6" customHeight="1" thickBot="1" x14ac:dyDescent="0.3">
      <c r="A2181" s="60" t="s">
        <v>3410</v>
      </c>
      <c r="B2181" s="61" t="s">
        <v>3411</v>
      </c>
      <c r="C2181" s="59"/>
      <c r="D2181" s="59"/>
    </row>
    <row r="2182" spans="1:4" ht="24.6" customHeight="1" thickBot="1" x14ac:dyDescent="0.3">
      <c r="A2182" s="60" t="s">
        <v>3412</v>
      </c>
      <c r="B2182" s="61" t="s">
        <v>3388</v>
      </c>
      <c r="C2182" s="59"/>
      <c r="D2182" s="59"/>
    </row>
    <row r="2183" spans="1:4" ht="24.6" customHeight="1" thickBot="1" x14ac:dyDescent="0.3">
      <c r="A2183" s="60" t="s">
        <v>3413</v>
      </c>
      <c r="B2183" s="61" t="s">
        <v>3414</v>
      </c>
      <c r="C2183" s="59"/>
      <c r="D2183" s="59"/>
    </row>
    <row r="2184" spans="1:4" ht="24.6" customHeight="1" thickBot="1" x14ac:dyDescent="0.3">
      <c r="A2184" s="60" t="s">
        <v>3415</v>
      </c>
      <c r="B2184" s="61" t="s">
        <v>3416</v>
      </c>
      <c r="C2184" s="59"/>
      <c r="D2184" s="59"/>
    </row>
    <row r="2185" spans="1:4" ht="24.6" customHeight="1" thickBot="1" x14ac:dyDescent="0.3">
      <c r="A2185" s="60" t="s">
        <v>3417</v>
      </c>
      <c r="B2185" s="61" t="s">
        <v>3418</v>
      </c>
      <c r="C2185" s="59"/>
      <c r="D2185" s="59"/>
    </row>
    <row r="2186" spans="1:4" ht="24.6" customHeight="1" thickBot="1" x14ac:dyDescent="0.3">
      <c r="A2186" s="785" t="s">
        <v>3419</v>
      </c>
      <c r="B2186" s="786"/>
      <c r="C2186" s="59"/>
      <c r="D2186" s="59"/>
    </row>
    <row r="2187" spans="1:4" ht="24.6" customHeight="1" thickBot="1" x14ac:dyDescent="0.3">
      <c r="A2187" s="60" t="s">
        <v>3420</v>
      </c>
      <c r="B2187" s="61" t="s">
        <v>3421</v>
      </c>
      <c r="C2187" s="59"/>
      <c r="D2187" s="59"/>
    </row>
    <row r="2188" spans="1:4" ht="24.6" customHeight="1" thickBot="1" x14ac:dyDescent="0.3">
      <c r="A2188" s="60" t="s">
        <v>3422</v>
      </c>
      <c r="B2188" s="61" t="s">
        <v>3423</v>
      </c>
      <c r="C2188" s="59"/>
      <c r="D2188" s="59"/>
    </row>
    <row r="2189" spans="1:4" ht="24.6" customHeight="1" thickBot="1" x14ac:dyDescent="0.3">
      <c r="A2189" s="785" t="s">
        <v>3424</v>
      </c>
      <c r="B2189" s="786"/>
      <c r="C2189" s="59"/>
      <c r="D2189" s="59"/>
    </row>
    <row r="2190" spans="1:4" ht="24.6" customHeight="1" thickBot="1" x14ac:dyDescent="0.3">
      <c r="A2190" s="60" t="s">
        <v>3425</v>
      </c>
      <c r="B2190" s="61" t="s">
        <v>3421</v>
      </c>
      <c r="C2190" s="59"/>
      <c r="D2190" s="59"/>
    </row>
    <row r="2191" spans="1:4" ht="24.6" customHeight="1" thickBot="1" x14ac:dyDescent="0.3">
      <c r="A2191" s="60" t="s">
        <v>3426</v>
      </c>
      <c r="B2191" s="61" t="s">
        <v>3388</v>
      </c>
      <c r="C2191" s="59"/>
      <c r="D2191" s="59"/>
    </row>
    <row r="2192" spans="1:4" ht="24.6" customHeight="1" thickBot="1" x14ac:dyDescent="0.3">
      <c r="A2192" s="60" t="s">
        <v>3427</v>
      </c>
      <c r="B2192" s="61" t="s">
        <v>3428</v>
      </c>
      <c r="C2192" s="59"/>
      <c r="D2192" s="59"/>
    </row>
    <row r="2193" spans="1:4" ht="24.6" customHeight="1" thickBot="1" x14ac:dyDescent="0.3">
      <c r="A2193" s="60" t="s">
        <v>3429</v>
      </c>
      <c r="B2193" s="61" t="s">
        <v>3405</v>
      </c>
      <c r="C2193" s="59"/>
      <c r="D2193" s="59"/>
    </row>
    <row r="2194" spans="1:4" ht="24.6" customHeight="1" thickBot="1" x14ac:dyDescent="0.3">
      <c r="A2194" s="60" t="s">
        <v>3430</v>
      </c>
      <c r="B2194" s="61" t="s">
        <v>3414</v>
      </c>
      <c r="C2194" s="59"/>
      <c r="D2194" s="59"/>
    </row>
    <row r="2195" spans="1:4" ht="24.6" customHeight="1" thickBot="1" x14ac:dyDescent="0.3">
      <c r="A2195" s="60" t="s">
        <v>3431</v>
      </c>
      <c r="B2195" s="61" t="s">
        <v>3411</v>
      </c>
      <c r="C2195" s="59"/>
      <c r="D2195" s="59"/>
    </row>
    <row r="2196" spans="1:4" ht="24.6" customHeight="1" thickBot="1" x14ac:dyDescent="0.3">
      <c r="A2196" s="60" t="s">
        <v>3432</v>
      </c>
      <c r="B2196" s="61" t="s">
        <v>3433</v>
      </c>
      <c r="C2196" s="59"/>
      <c r="D2196" s="59"/>
    </row>
    <row r="2197" spans="1:4" ht="24.6" customHeight="1" thickBot="1" x14ac:dyDescent="0.3">
      <c r="A2197" s="60" t="s">
        <v>3434</v>
      </c>
      <c r="B2197" s="61" t="s">
        <v>3418</v>
      </c>
      <c r="C2197" s="59"/>
      <c r="D2197" s="59"/>
    </row>
    <row r="2198" spans="1:4" ht="24.6" customHeight="1" thickBot="1" x14ac:dyDescent="0.3">
      <c r="A2198" s="60" t="s">
        <v>3435</v>
      </c>
      <c r="B2198" s="61" t="s">
        <v>3436</v>
      </c>
      <c r="C2198" s="59"/>
      <c r="D2198" s="59"/>
    </row>
    <row r="2199" spans="1:4" ht="24.6" customHeight="1" thickBot="1" x14ac:dyDescent="0.3">
      <c r="A2199" s="785" t="s">
        <v>3437</v>
      </c>
      <c r="B2199" s="786"/>
      <c r="C2199" s="59"/>
      <c r="D2199" s="59"/>
    </row>
    <row r="2200" spans="1:4" ht="24.6" customHeight="1" thickBot="1" x14ac:dyDescent="0.3">
      <c r="A2200" s="60" t="s">
        <v>3438</v>
      </c>
      <c r="B2200" s="61" t="s">
        <v>3421</v>
      </c>
      <c r="C2200" s="59"/>
      <c r="D2200" s="59"/>
    </row>
    <row r="2201" spans="1:4" ht="24.6" customHeight="1" thickBot="1" x14ac:dyDescent="0.3">
      <c r="A2201" s="60" t="s">
        <v>3439</v>
      </c>
      <c r="B2201" s="61" t="s">
        <v>3423</v>
      </c>
      <c r="C2201" s="59"/>
      <c r="D2201" s="59"/>
    </row>
    <row r="2202" spans="1:4" ht="24.6" customHeight="1" thickBot="1" x14ac:dyDescent="0.3">
      <c r="A2202" s="60" t="s">
        <v>3440</v>
      </c>
      <c r="B2202" s="61" t="s">
        <v>3388</v>
      </c>
      <c r="C2202" s="59"/>
      <c r="D2202" s="59"/>
    </row>
    <row r="2203" spans="1:4" ht="24.6" customHeight="1" thickBot="1" x14ac:dyDescent="0.3">
      <c r="A2203" s="785" t="s">
        <v>3441</v>
      </c>
      <c r="B2203" s="786"/>
      <c r="C2203" s="59"/>
      <c r="D2203" s="59"/>
    </row>
    <row r="2204" spans="1:4" ht="24.6" customHeight="1" thickBot="1" x14ac:dyDescent="0.3">
      <c r="A2204" s="60" t="s">
        <v>3442</v>
      </c>
      <c r="B2204" s="61" t="s">
        <v>3388</v>
      </c>
      <c r="C2204" s="59"/>
      <c r="D2204" s="59"/>
    </row>
    <row r="2205" spans="1:4" ht="24.6" customHeight="1" thickBot="1" x14ac:dyDescent="0.3">
      <c r="A2205" s="60" t="s">
        <v>3443</v>
      </c>
      <c r="B2205" s="61" t="s">
        <v>3444</v>
      </c>
      <c r="C2205" s="59"/>
      <c r="D2205" s="59"/>
    </row>
    <row r="2206" spans="1:4" ht="24.6" customHeight="1" thickBot="1" x14ac:dyDescent="0.3">
      <c r="A2206" s="60" t="s">
        <v>3445</v>
      </c>
      <c r="B2206" s="61" t="s">
        <v>3416</v>
      </c>
      <c r="C2206" s="59"/>
      <c r="D2206" s="59"/>
    </row>
    <row r="2207" spans="1:4" ht="24.6" customHeight="1" thickBot="1" x14ac:dyDescent="0.3">
      <c r="A2207" s="60" t="s">
        <v>3446</v>
      </c>
      <c r="B2207" s="61" t="s">
        <v>3418</v>
      </c>
      <c r="C2207" s="59"/>
      <c r="D2207" s="59"/>
    </row>
    <row r="2208" spans="1:4" ht="24.6" customHeight="1" thickBot="1" x14ac:dyDescent="0.3">
      <c r="A2208" s="785" t="s">
        <v>3366</v>
      </c>
      <c r="B2208" s="786"/>
      <c r="C2208" s="59"/>
      <c r="D2208" s="59"/>
    </row>
    <row r="2209" spans="1:4" ht="24.6" customHeight="1" thickBot="1" x14ac:dyDescent="0.3">
      <c r="A2209" s="60" t="s">
        <v>3447</v>
      </c>
      <c r="B2209" s="61" t="s">
        <v>3448</v>
      </c>
      <c r="C2209" s="59"/>
      <c r="D2209" s="59"/>
    </row>
    <row r="2210" spans="1:4" ht="24.6" customHeight="1" thickBot="1" x14ac:dyDescent="0.3">
      <c r="A2210" s="60" t="s">
        <v>3449</v>
      </c>
      <c r="B2210" s="61" t="s">
        <v>3450</v>
      </c>
      <c r="C2210" s="59"/>
      <c r="D2210" s="59"/>
    </row>
    <row r="2211" spans="1:4" ht="24.6" customHeight="1" thickBot="1" x14ac:dyDescent="0.3">
      <c r="A2211" s="60" t="s">
        <v>3451</v>
      </c>
      <c r="B2211" s="61" t="s">
        <v>3401</v>
      </c>
      <c r="C2211" s="59"/>
      <c r="D2211" s="59"/>
    </row>
    <row r="2212" spans="1:4" ht="24.6" customHeight="1" thickBot="1" x14ac:dyDescent="0.3">
      <c r="A2212" s="60" t="s">
        <v>3452</v>
      </c>
      <c r="B2212" s="61" t="s">
        <v>3453</v>
      </c>
      <c r="C2212" s="59"/>
      <c r="D2212" s="59"/>
    </row>
    <row r="2213" spans="1:4" ht="24.6" customHeight="1" thickBot="1" x14ac:dyDescent="0.3">
      <c r="A2213" s="60" t="s">
        <v>3454</v>
      </c>
      <c r="B2213" s="61" t="s">
        <v>3455</v>
      </c>
      <c r="C2213" s="59"/>
      <c r="D2213" s="59"/>
    </row>
    <row r="2214" spans="1:4" ht="24.6" customHeight="1" thickBot="1" x14ac:dyDescent="0.3">
      <c r="A2214" s="60" t="s">
        <v>3456</v>
      </c>
      <c r="B2214" s="61" t="s">
        <v>3418</v>
      </c>
      <c r="C2214" s="59"/>
      <c r="D2214" s="59"/>
    </row>
    <row r="2215" spans="1:4" ht="24.6" customHeight="1" thickBot="1" x14ac:dyDescent="0.3">
      <c r="A2215" s="785" t="s">
        <v>1085</v>
      </c>
      <c r="B2215" s="786"/>
      <c r="C2215" s="59"/>
      <c r="D2215" s="59"/>
    </row>
    <row r="2216" spans="1:4" ht="24.6" customHeight="1" thickBot="1" x14ac:dyDescent="0.3">
      <c r="A2216" s="60" t="s">
        <v>3457</v>
      </c>
      <c r="B2216" s="61" t="s">
        <v>3458</v>
      </c>
      <c r="C2216" s="59"/>
      <c r="D2216" s="59"/>
    </row>
    <row r="2217" spans="1:4" ht="24.6" customHeight="1" thickBot="1" x14ac:dyDescent="0.3">
      <c r="A2217" s="60" t="s">
        <v>3459</v>
      </c>
      <c r="B2217" s="61" t="s">
        <v>3460</v>
      </c>
      <c r="C2217" s="59"/>
      <c r="D2217" s="59"/>
    </row>
    <row r="2218" spans="1:4" ht="24.6" customHeight="1" thickBot="1" x14ac:dyDescent="0.3">
      <c r="A2218" s="60" t="s">
        <v>3461</v>
      </c>
      <c r="B2218" s="61" t="s">
        <v>3462</v>
      </c>
      <c r="C2218" s="59"/>
      <c r="D2218" s="59"/>
    </row>
    <row r="2219" spans="1:4" ht="24.6" customHeight="1" thickBot="1" x14ac:dyDescent="0.3">
      <c r="A2219" s="60" t="s">
        <v>3463</v>
      </c>
      <c r="B2219" s="61" t="s">
        <v>3464</v>
      </c>
      <c r="C2219" s="59"/>
      <c r="D2219" s="59"/>
    </row>
    <row r="2220" spans="1:4" ht="24.6" customHeight="1" thickBot="1" x14ac:dyDescent="0.3">
      <c r="A2220" s="60" t="s">
        <v>3465</v>
      </c>
      <c r="B2220" s="61" t="s">
        <v>3466</v>
      </c>
      <c r="C2220" s="59"/>
      <c r="D2220" s="59"/>
    </row>
    <row r="2221" spans="1:4" ht="24.6" customHeight="1" thickBot="1" x14ac:dyDescent="0.3">
      <c r="A2221" s="60" t="s">
        <v>3467</v>
      </c>
      <c r="B2221" s="61" t="s">
        <v>3468</v>
      </c>
      <c r="C2221" s="59"/>
      <c r="D2221" s="59"/>
    </row>
    <row r="2222" spans="1:4" ht="24.6" customHeight="1" thickBot="1" x14ac:dyDescent="0.3">
      <c r="A2222" s="60" t="s">
        <v>3469</v>
      </c>
      <c r="B2222" s="61" t="s">
        <v>3444</v>
      </c>
      <c r="C2222" s="59"/>
      <c r="D2222" s="59"/>
    </row>
    <row r="2223" spans="1:4" ht="24.6" customHeight="1" thickBot="1" x14ac:dyDescent="0.3">
      <c r="A2223" s="60" t="s">
        <v>3470</v>
      </c>
      <c r="B2223" s="61" t="s">
        <v>341</v>
      </c>
      <c r="C2223" s="59"/>
      <c r="D2223" s="59"/>
    </row>
    <row r="2224" spans="1:4" ht="24.6" customHeight="1" thickBot="1" x14ac:dyDescent="0.3">
      <c r="A2224" s="60" t="s">
        <v>3471</v>
      </c>
      <c r="B2224" s="61" t="s">
        <v>3416</v>
      </c>
      <c r="C2224" s="59"/>
      <c r="D2224" s="59"/>
    </row>
    <row r="2225" spans="1:4" ht="24.6" customHeight="1" thickBot="1" x14ac:dyDescent="0.3">
      <c r="A2225" s="60" t="s">
        <v>3472</v>
      </c>
      <c r="B2225" s="61" t="s">
        <v>3414</v>
      </c>
      <c r="C2225" s="59"/>
      <c r="D2225" s="59"/>
    </row>
    <row r="2226" spans="1:4" ht="24.6" customHeight="1" thickBot="1" x14ac:dyDescent="0.3">
      <c r="A2226" s="60" t="s">
        <v>3473</v>
      </c>
      <c r="B2226" s="61" t="s">
        <v>3407</v>
      </c>
      <c r="C2226" s="59"/>
      <c r="D2226" s="59"/>
    </row>
    <row r="2227" spans="1:4" ht="24.6" customHeight="1" thickBot="1" x14ac:dyDescent="0.3">
      <c r="A2227" s="60" t="s">
        <v>3474</v>
      </c>
      <c r="B2227" s="61" t="s">
        <v>3405</v>
      </c>
      <c r="C2227" s="59"/>
      <c r="D2227" s="59"/>
    </row>
    <row r="2228" spans="1:4" ht="24.6" customHeight="1" thickBot="1" x14ac:dyDescent="0.3">
      <c r="A2228" s="60" t="s">
        <v>3475</v>
      </c>
      <c r="B2228" s="61" t="s">
        <v>3476</v>
      </c>
      <c r="C2228" s="59"/>
      <c r="D2228" s="59"/>
    </row>
    <row r="2229" spans="1:4" ht="24.6" customHeight="1" thickBot="1" x14ac:dyDescent="0.3">
      <c r="A2229" s="60" t="s">
        <v>3477</v>
      </c>
      <c r="B2229" s="61" t="s">
        <v>3478</v>
      </c>
      <c r="C2229" s="59"/>
      <c r="D2229" s="59"/>
    </row>
    <row r="2230" spans="1:4" ht="24.6" customHeight="1" thickBot="1" x14ac:dyDescent="0.3">
      <c r="A2230" s="60" t="s">
        <v>3479</v>
      </c>
      <c r="B2230" s="61" t="s">
        <v>3480</v>
      </c>
      <c r="C2230" s="59"/>
      <c r="D2230" s="59"/>
    </row>
    <row r="2231" spans="1:4" ht="24.6" customHeight="1" thickBot="1" x14ac:dyDescent="0.3">
      <c r="A2231" s="785" t="s">
        <v>3481</v>
      </c>
      <c r="B2231" s="786"/>
      <c r="C2231" s="59"/>
      <c r="D2231" s="59"/>
    </row>
    <row r="2232" spans="1:4" ht="24.6" customHeight="1" thickBot="1" x14ac:dyDescent="0.3">
      <c r="A2232" s="60" t="s">
        <v>3482</v>
      </c>
      <c r="B2232" s="61" t="s">
        <v>3464</v>
      </c>
      <c r="C2232" s="59"/>
      <c r="D2232" s="59"/>
    </row>
    <row r="2233" spans="1:4" ht="24.6" customHeight="1" thickBot="1" x14ac:dyDescent="0.3">
      <c r="A2233" s="60" t="s">
        <v>3483</v>
      </c>
      <c r="B2233" s="61" t="s">
        <v>3466</v>
      </c>
      <c r="C2233" s="59"/>
      <c r="D2233" s="59"/>
    </row>
    <row r="2234" spans="1:4" ht="24.6" customHeight="1" thickBot="1" x14ac:dyDescent="0.3">
      <c r="A2234" s="60" t="s">
        <v>3484</v>
      </c>
      <c r="B2234" s="61" t="s">
        <v>3468</v>
      </c>
      <c r="C2234" s="59"/>
      <c r="D2234" s="59"/>
    </row>
    <row r="2235" spans="1:4" ht="24.6" customHeight="1" thickBot="1" x14ac:dyDescent="0.3">
      <c r="A2235" s="785" t="s">
        <v>3485</v>
      </c>
      <c r="B2235" s="786"/>
      <c r="C2235" s="59"/>
      <c r="D2235" s="59"/>
    </row>
    <row r="2236" spans="1:4" ht="24.6" customHeight="1" thickBot="1" x14ac:dyDescent="0.3">
      <c r="A2236" s="60" t="s">
        <v>3486</v>
      </c>
      <c r="B2236" s="61" t="s">
        <v>3487</v>
      </c>
      <c r="C2236" s="59"/>
      <c r="D2236" s="59"/>
    </row>
    <row r="2237" spans="1:4" ht="24.6" customHeight="1" thickBot="1" x14ac:dyDescent="0.3">
      <c r="A2237" s="788" t="s">
        <v>3488</v>
      </c>
      <c r="B2237" s="789"/>
      <c r="C2237" s="59"/>
      <c r="D2237" s="59"/>
    </row>
    <row r="2238" spans="1:4" ht="24.6" customHeight="1" thickBot="1" x14ac:dyDescent="0.3">
      <c r="A2238" s="785" t="s">
        <v>409</v>
      </c>
      <c r="B2238" s="786"/>
      <c r="C2238" s="59"/>
      <c r="D2238" s="59"/>
    </row>
    <row r="2239" spans="1:4" ht="24.6" customHeight="1" thickBot="1" x14ac:dyDescent="0.3">
      <c r="A2239" s="60" t="s">
        <v>3489</v>
      </c>
      <c r="B2239" s="61" t="s">
        <v>3490</v>
      </c>
      <c r="C2239" s="59"/>
      <c r="D2239" s="59"/>
    </row>
    <row r="2240" spans="1:4" ht="24.6" customHeight="1" thickBot="1" x14ac:dyDescent="0.3">
      <c r="A2240" s="785" t="s">
        <v>3341</v>
      </c>
      <c r="B2240" s="786"/>
      <c r="C2240" s="59"/>
      <c r="D2240" s="59"/>
    </row>
    <row r="2241" spans="1:4" ht="24.6" customHeight="1" thickBot="1" x14ac:dyDescent="0.3">
      <c r="A2241" s="60" t="s">
        <v>3491</v>
      </c>
      <c r="B2241" s="61" t="s">
        <v>3492</v>
      </c>
      <c r="C2241" s="59"/>
      <c r="D2241" s="59"/>
    </row>
    <row r="2242" spans="1:4" ht="24.6" customHeight="1" thickBot="1" x14ac:dyDescent="0.3">
      <c r="A2242" s="60" t="s">
        <v>3493</v>
      </c>
      <c r="B2242" s="61" t="s">
        <v>3494</v>
      </c>
      <c r="C2242" s="59"/>
      <c r="D2242" s="59"/>
    </row>
    <row r="2243" spans="1:4" ht="24.6" customHeight="1" thickBot="1" x14ac:dyDescent="0.3">
      <c r="A2243" s="60" t="s">
        <v>3495</v>
      </c>
      <c r="B2243" s="61" t="s">
        <v>3496</v>
      </c>
      <c r="C2243" s="59"/>
      <c r="D2243" s="59"/>
    </row>
    <row r="2244" spans="1:4" ht="24.6" customHeight="1" thickBot="1" x14ac:dyDescent="0.3">
      <c r="A2244" s="60" t="s">
        <v>3497</v>
      </c>
      <c r="B2244" s="61" t="s">
        <v>3498</v>
      </c>
      <c r="C2244" s="59"/>
      <c r="D2244" s="59"/>
    </row>
    <row r="2245" spans="1:4" ht="24.6" customHeight="1" thickBot="1" x14ac:dyDescent="0.3">
      <c r="A2245" s="60" t="s">
        <v>3499</v>
      </c>
      <c r="B2245" s="61" t="s">
        <v>3500</v>
      </c>
      <c r="C2245" s="59"/>
      <c r="D2245" s="59"/>
    </row>
    <row r="2246" spans="1:4" ht="24.6" customHeight="1" thickBot="1" x14ac:dyDescent="0.3">
      <c r="A2246" s="60" t="s">
        <v>3501</v>
      </c>
      <c r="B2246" s="61" t="s">
        <v>3502</v>
      </c>
      <c r="C2246" s="59"/>
      <c r="D2246" s="59"/>
    </row>
    <row r="2247" spans="1:4" ht="24.6" customHeight="1" thickBot="1" x14ac:dyDescent="0.3">
      <c r="A2247" s="60" t="s">
        <v>3503</v>
      </c>
      <c r="B2247" s="61" t="s">
        <v>3504</v>
      </c>
      <c r="C2247" s="59"/>
      <c r="D2247" s="59"/>
    </row>
    <row r="2248" spans="1:4" ht="24.6" customHeight="1" thickBot="1" x14ac:dyDescent="0.3">
      <c r="A2248" s="785" t="s">
        <v>3505</v>
      </c>
      <c r="B2248" s="786"/>
      <c r="C2248" s="59"/>
      <c r="D2248" s="59"/>
    </row>
    <row r="2249" spans="1:4" ht="24.6" customHeight="1" thickBot="1" x14ac:dyDescent="0.3">
      <c r="A2249" s="60" t="s">
        <v>3506</v>
      </c>
      <c r="B2249" s="61" t="s">
        <v>3507</v>
      </c>
      <c r="C2249" s="59"/>
      <c r="D2249" s="59"/>
    </row>
    <row r="2250" spans="1:4" ht="24.6" customHeight="1" thickBot="1" x14ac:dyDescent="0.3">
      <c r="A2250" s="60" t="s">
        <v>3508</v>
      </c>
      <c r="B2250" s="61" t="s">
        <v>3509</v>
      </c>
      <c r="C2250" s="59"/>
      <c r="D2250" s="59"/>
    </row>
    <row r="2251" spans="1:4" ht="24.6" customHeight="1" thickBot="1" x14ac:dyDescent="0.3">
      <c r="A2251" s="60" t="s">
        <v>3510</v>
      </c>
      <c r="B2251" s="61" t="s">
        <v>3511</v>
      </c>
      <c r="C2251" s="59"/>
      <c r="D2251" s="59"/>
    </row>
    <row r="2252" spans="1:4" ht="24.6" customHeight="1" thickBot="1" x14ac:dyDescent="0.3">
      <c r="A2252" s="60" t="s">
        <v>3512</v>
      </c>
      <c r="B2252" s="61" t="s">
        <v>3513</v>
      </c>
      <c r="C2252" s="59"/>
      <c r="D2252" s="59"/>
    </row>
    <row r="2253" spans="1:4" ht="24.6" customHeight="1" thickBot="1" x14ac:dyDescent="0.3">
      <c r="A2253" s="60" t="s">
        <v>3514</v>
      </c>
      <c r="B2253" s="61" t="s">
        <v>3515</v>
      </c>
      <c r="C2253" s="59"/>
      <c r="D2253" s="59"/>
    </row>
    <row r="2254" spans="1:4" ht="24.6" customHeight="1" thickBot="1" x14ac:dyDescent="0.3">
      <c r="A2254" s="60" t="s">
        <v>3516</v>
      </c>
      <c r="B2254" s="61" t="s">
        <v>3517</v>
      </c>
      <c r="C2254" s="59"/>
      <c r="D2254" s="59"/>
    </row>
    <row r="2255" spans="1:4" ht="24.6" customHeight="1" thickBot="1" x14ac:dyDescent="0.3">
      <c r="A2255" s="60" t="s">
        <v>3518</v>
      </c>
      <c r="B2255" s="61" t="s">
        <v>3519</v>
      </c>
      <c r="C2255" s="59"/>
      <c r="D2255" s="59"/>
    </row>
    <row r="2256" spans="1:4" ht="24.6" customHeight="1" thickBot="1" x14ac:dyDescent="0.3">
      <c r="A2256" s="785" t="s">
        <v>3419</v>
      </c>
      <c r="B2256" s="786"/>
      <c r="C2256" s="59"/>
      <c r="D2256" s="59"/>
    </row>
    <row r="2257" spans="1:4" ht="24.6" customHeight="1" thickBot="1" x14ac:dyDescent="0.3">
      <c r="A2257" s="60" t="s">
        <v>3518</v>
      </c>
      <c r="B2257" s="61" t="s">
        <v>3490</v>
      </c>
      <c r="C2257" s="59"/>
      <c r="D2257" s="59"/>
    </row>
    <row r="2258" spans="1:4" ht="24.6" customHeight="1" thickBot="1" x14ac:dyDescent="0.3">
      <c r="A2258" s="785" t="s">
        <v>3424</v>
      </c>
      <c r="B2258" s="786"/>
      <c r="C2258" s="59"/>
      <c r="D2258" s="59"/>
    </row>
    <row r="2259" spans="1:4" ht="24.6" customHeight="1" thickBot="1" x14ac:dyDescent="0.3">
      <c r="A2259" s="60" t="s">
        <v>3520</v>
      </c>
      <c r="B2259" s="61" t="s">
        <v>3521</v>
      </c>
      <c r="C2259" s="59"/>
      <c r="D2259" s="59"/>
    </row>
    <row r="2260" spans="1:4" ht="24.6" customHeight="1" thickBot="1" x14ac:dyDescent="0.3">
      <c r="A2260" s="60" t="s">
        <v>3522</v>
      </c>
      <c r="B2260" s="61" t="s">
        <v>3523</v>
      </c>
      <c r="C2260" s="59"/>
      <c r="D2260" s="59"/>
    </row>
    <row r="2261" spans="1:4" ht="24.6" customHeight="1" thickBot="1" x14ac:dyDescent="0.3">
      <c r="A2261" s="60" t="s">
        <v>3524</v>
      </c>
      <c r="B2261" s="61" t="s">
        <v>3525</v>
      </c>
      <c r="C2261" s="59"/>
      <c r="D2261" s="59"/>
    </row>
    <row r="2262" spans="1:4" ht="24.6" customHeight="1" thickBot="1" x14ac:dyDescent="0.3">
      <c r="A2262" s="60" t="s">
        <v>3526</v>
      </c>
      <c r="B2262" s="61" t="s">
        <v>3527</v>
      </c>
      <c r="C2262" s="59"/>
      <c r="D2262" s="59"/>
    </row>
    <row r="2263" spans="1:4" ht="24.6" customHeight="1" thickBot="1" x14ac:dyDescent="0.3">
      <c r="A2263" s="60" t="s">
        <v>3528</v>
      </c>
      <c r="B2263" s="61" t="s">
        <v>3529</v>
      </c>
      <c r="C2263" s="59"/>
      <c r="D2263" s="59"/>
    </row>
    <row r="2264" spans="1:4" ht="24.6" customHeight="1" thickBot="1" x14ac:dyDescent="0.3">
      <c r="A2264" s="60" t="s">
        <v>3530</v>
      </c>
      <c r="B2264" s="61" t="s">
        <v>3531</v>
      </c>
      <c r="C2264" s="59"/>
      <c r="D2264" s="59"/>
    </row>
    <row r="2265" spans="1:4" ht="24.6" customHeight="1" thickBot="1" x14ac:dyDescent="0.3">
      <c r="A2265" s="60" t="s">
        <v>3532</v>
      </c>
      <c r="B2265" s="61" t="s">
        <v>3533</v>
      </c>
      <c r="C2265" s="59"/>
      <c r="D2265" s="59"/>
    </row>
    <row r="2266" spans="1:4" ht="24.6" customHeight="1" thickBot="1" x14ac:dyDescent="0.3">
      <c r="A2266" s="60" t="s">
        <v>3534</v>
      </c>
      <c r="B2266" s="61" t="s">
        <v>3535</v>
      </c>
      <c r="C2266" s="59"/>
      <c r="D2266" s="59"/>
    </row>
    <row r="2267" spans="1:4" ht="24.6" customHeight="1" thickBot="1" x14ac:dyDescent="0.3">
      <c r="A2267" s="60" t="s">
        <v>3536</v>
      </c>
      <c r="B2267" s="61" t="s">
        <v>3537</v>
      </c>
      <c r="C2267" s="59"/>
      <c r="D2267" s="59"/>
    </row>
    <row r="2268" spans="1:4" ht="24.6" customHeight="1" thickBot="1" x14ac:dyDescent="0.3">
      <c r="A2268" s="60" t="s">
        <v>3538</v>
      </c>
      <c r="B2268" s="61" t="s">
        <v>3539</v>
      </c>
      <c r="C2268" s="59"/>
      <c r="D2268" s="59"/>
    </row>
    <row r="2269" spans="1:4" ht="24.6" customHeight="1" thickBot="1" x14ac:dyDescent="0.3">
      <c r="A2269" s="60" t="s">
        <v>3540</v>
      </c>
      <c r="B2269" s="61" t="s">
        <v>3541</v>
      </c>
      <c r="C2269" s="59"/>
      <c r="D2269" s="59"/>
    </row>
    <row r="2270" spans="1:4" ht="24.6" customHeight="1" thickBot="1" x14ac:dyDescent="0.3">
      <c r="A2270" s="60" t="s">
        <v>3542</v>
      </c>
      <c r="B2270" s="61" t="s">
        <v>3543</v>
      </c>
      <c r="C2270" s="59"/>
      <c r="D2270" s="59"/>
    </row>
    <row r="2271" spans="1:4" ht="24.6" customHeight="1" thickBot="1" x14ac:dyDescent="0.3">
      <c r="A2271" s="60" t="s">
        <v>3544</v>
      </c>
      <c r="B2271" s="61" t="s">
        <v>3545</v>
      </c>
      <c r="C2271" s="59"/>
      <c r="D2271" s="59"/>
    </row>
    <row r="2272" spans="1:4" ht="24.6" customHeight="1" thickBot="1" x14ac:dyDescent="0.3">
      <c r="A2272" s="60" t="s">
        <v>3546</v>
      </c>
      <c r="B2272" s="61" t="s">
        <v>3547</v>
      </c>
      <c r="C2272" s="59"/>
      <c r="D2272" s="59"/>
    </row>
    <row r="2273" spans="1:4" ht="24.6" customHeight="1" thickBot="1" x14ac:dyDescent="0.3">
      <c r="A2273" s="60" t="s">
        <v>3548</v>
      </c>
      <c r="B2273" s="61" t="s">
        <v>3549</v>
      </c>
      <c r="C2273" s="63"/>
      <c r="D2273" s="59"/>
    </row>
    <row r="2274" spans="1:4" ht="24.6" customHeight="1" thickBot="1" x14ac:dyDescent="0.3">
      <c r="A2274" s="60" t="s">
        <v>3550</v>
      </c>
      <c r="B2274" s="785" t="s">
        <v>3551</v>
      </c>
      <c r="C2274" s="786"/>
      <c r="D2274" s="59"/>
    </row>
    <row r="2275" spans="1:4" ht="24.6" customHeight="1" thickBot="1" x14ac:dyDescent="0.3">
      <c r="A2275" s="60" t="s">
        <v>3552</v>
      </c>
      <c r="B2275" s="785" t="s">
        <v>3553</v>
      </c>
      <c r="C2275" s="786"/>
      <c r="D2275" s="59"/>
    </row>
    <row r="2276" spans="1:4" ht="24.6" customHeight="1" thickBot="1" x14ac:dyDescent="0.3">
      <c r="A2276" s="60" t="s">
        <v>3554</v>
      </c>
      <c r="B2276" s="785" t="s">
        <v>3555</v>
      </c>
      <c r="C2276" s="786"/>
      <c r="D2276" s="59"/>
    </row>
    <row r="2277" spans="1:4" ht="24.6" customHeight="1" thickBot="1" x14ac:dyDescent="0.3">
      <c r="A2277" s="60" t="s">
        <v>3556</v>
      </c>
      <c r="B2277" s="785" t="s">
        <v>3557</v>
      </c>
      <c r="C2277" s="786"/>
      <c r="D2277" s="59"/>
    </row>
    <row r="2278" spans="1:4" ht="24.6" customHeight="1" thickBot="1" x14ac:dyDescent="0.3">
      <c r="A2278" s="60" t="s">
        <v>3558</v>
      </c>
      <c r="B2278" s="785" t="s">
        <v>3559</v>
      </c>
      <c r="C2278" s="786"/>
      <c r="D2278" s="59"/>
    </row>
    <row r="2279" spans="1:4" ht="24.6" customHeight="1" thickBot="1" x14ac:dyDescent="0.3">
      <c r="A2279" s="60" t="s">
        <v>3560</v>
      </c>
      <c r="B2279" s="785" t="s">
        <v>3561</v>
      </c>
      <c r="C2279" s="786"/>
      <c r="D2279" s="59"/>
    </row>
    <row r="2280" spans="1:4" ht="24.6" customHeight="1" thickBot="1" x14ac:dyDescent="0.3">
      <c r="A2280" s="60" t="s">
        <v>3562</v>
      </c>
      <c r="B2280" s="785" t="s">
        <v>3563</v>
      </c>
      <c r="C2280" s="786"/>
      <c r="D2280" s="59"/>
    </row>
    <row r="2281" spans="1:4" ht="24.6" customHeight="1" thickBot="1" x14ac:dyDescent="0.3">
      <c r="A2281" s="60" t="s">
        <v>3564</v>
      </c>
      <c r="B2281" s="785" t="s">
        <v>3565</v>
      </c>
      <c r="C2281" s="786"/>
      <c r="D2281" s="59"/>
    </row>
    <row r="2282" spans="1:4" ht="24.6" customHeight="1" thickBot="1" x14ac:dyDescent="0.3">
      <c r="A2282" s="60" t="s">
        <v>3566</v>
      </c>
      <c r="B2282" s="785" t="s">
        <v>3567</v>
      </c>
      <c r="C2282" s="786"/>
      <c r="D2282" s="59"/>
    </row>
    <row r="2283" spans="1:4" ht="24.6" customHeight="1" thickBot="1" x14ac:dyDescent="0.3">
      <c r="A2283" s="60" t="s">
        <v>3568</v>
      </c>
      <c r="B2283" s="785" t="s">
        <v>3569</v>
      </c>
      <c r="C2283" s="786"/>
      <c r="D2283" s="59"/>
    </row>
    <row r="2284" spans="1:4" ht="24.6" customHeight="1" thickBot="1" x14ac:dyDescent="0.3">
      <c r="A2284" s="60" t="s">
        <v>3570</v>
      </c>
      <c r="B2284" s="785" t="s">
        <v>3571</v>
      </c>
      <c r="C2284" s="786"/>
      <c r="D2284" s="59"/>
    </row>
    <row r="2285" spans="1:4" ht="24.6" customHeight="1" thickBot="1" x14ac:dyDescent="0.3">
      <c r="A2285" s="60" t="s">
        <v>3572</v>
      </c>
      <c r="B2285" s="785" t="s">
        <v>3573</v>
      </c>
      <c r="C2285" s="786"/>
      <c r="D2285" s="59"/>
    </row>
    <row r="2286" spans="1:4" ht="24.6" customHeight="1" thickBot="1" x14ac:dyDescent="0.3">
      <c r="A2286" s="60" t="s">
        <v>3574</v>
      </c>
      <c r="B2286" s="785" t="s">
        <v>3575</v>
      </c>
      <c r="C2286" s="786"/>
      <c r="D2286" s="59"/>
    </row>
    <row r="2287" spans="1:4" ht="24.6" customHeight="1" thickBot="1" x14ac:dyDescent="0.3">
      <c r="A2287" s="60" t="s">
        <v>3576</v>
      </c>
      <c r="B2287" s="785" t="s">
        <v>3577</v>
      </c>
      <c r="C2287" s="786"/>
      <c r="D2287" s="59"/>
    </row>
    <row r="2288" spans="1:4" ht="24.6" customHeight="1" thickBot="1" x14ac:dyDescent="0.3">
      <c r="A2288" s="60" t="s">
        <v>3578</v>
      </c>
      <c r="B2288" s="785" t="s">
        <v>3579</v>
      </c>
      <c r="C2288" s="786"/>
      <c r="D2288" s="59"/>
    </row>
    <row r="2289" spans="1:4" ht="24.6" customHeight="1" thickBot="1" x14ac:dyDescent="0.3">
      <c r="A2289" s="60" t="s">
        <v>3580</v>
      </c>
      <c r="B2289" s="785" t="s">
        <v>3581</v>
      </c>
      <c r="C2289" s="786"/>
      <c r="D2289" s="59"/>
    </row>
    <row r="2290" spans="1:4" ht="24.6" customHeight="1" thickBot="1" x14ac:dyDescent="0.3">
      <c r="A2290" s="785" t="s">
        <v>3441</v>
      </c>
      <c r="B2290" s="787"/>
      <c r="C2290" s="786"/>
      <c r="D2290" s="59"/>
    </row>
    <row r="2291" spans="1:4" ht="24.6" customHeight="1" thickBot="1" x14ac:dyDescent="0.3">
      <c r="A2291" s="60" t="s">
        <v>3582</v>
      </c>
      <c r="B2291" s="785" t="s">
        <v>3583</v>
      </c>
      <c r="C2291" s="786"/>
      <c r="D2291" s="59"/>
    </row>
    <row r="2292" spans="1:4" ht="24.6" customHeight="1" thickBot="1" x14ac:dyDescent="0.3">
      <c r="A2292" s="60" t="s">
        <v>3584</v>
      </c>
      <c r="B2292" s="785" t="s">
        <v>3585</v>
      </c>
      <c r="C2292" s="786"/>
      <c r="D2292" s="59"/>
    </row>
    <row r="2293" spans="1:4" ht="24.6" customHeight="1" thickBot="1" x14ac:dyDescent="0.3">
      <c r="A2293" s="60" t="s">
        <v>3586</v>
      </c>
      <c r="B2293" s="785" t="s">
        <v>3587</v>
      </c>
      <c r="C2293" s="786"/>
      <c r="D2293" s="59"/>
    </row>
    <row r="2294" spans="1:4" ht="24.6" customHeight="1" thickBot="1" x14ac:dyDescent="0.3">
      <c r="A2294" s="60" t="s">
        <v>3588</v>
      </c>
      <c r="B2294" s="785" t="s">
        <v>3589</v>
      </c>
      <c r="C2294" s="786"/>
      <c r="D2294" s="59"/>
    </row>
    <row r="2295" spans="1:4" ht="24.6" customHeight="1" thickBot="1" x14ac:dyDescent="0.3">
      <c r="A2295" s="785" t="s">
        <v>3366</v>
      </c>
      <c r="B2295" s="787"/>
      <c r="C2295" s="786"/>
      <c r="D2295" s="59"/>
    </row>
    <row r="2296" spans="1:4" ht="24.6" customHeight="1" thickBot="1" x14ac:dyDescent="0.3">
      <c r="A2296" s="60" t="s">
        <v>3590</v>
      </c>
      <c r="B2296" s="785" t="s">
        <v>3591</v>
      </c>
      <c r="C2296" s="786"/>
      <c r="D2296" s="59"/>
    </row>
    <row r="2297" spans="1:4" ht="24.6" customHeight="1" thickBot="1" x14ac:dyDescent="0.3">
      <c r="A2297" s="60" t="s">
        <v>3592</v>
      </c>
      <c r="B2297" s="785" t="s">
        <v>3593</v>
      </c>
      <c r="C2297" s="786"/>
      <c r="D2297" s="59"/>
    </row>
    <row r="2298" spans="1:4" ht="24.6" customHeight="1" thickBot="1" x14ac:dyDescent="0.3">
      <c r="A2298" s="60" t="s">
        <v>3594</v>
      </c>
      <c r="B2298" s="785" t="s">
        <v>3595</v>
      </c>
      <c r="C2298" s="786"/>
      <c r="D2298" s="59"/>
    </row>
    <row r="2299" spans="1:4" ht="24.6" customHeight="1" thickBot="1" x14ac:dyDescent="0.3">
      <c r="A2299" s="60" t="s">
        <v>3596</v>
      </c>
      <c r="B2299" s="785" t="s">
        <v>3597</v>
      </c>
      <c r="C2299" s="786"/>
      <c r="D2299" s="59"/>
    </row>
    <row r="2300" spans="1:4" ht="24.6" customHeight="1" thickBot="1" x14ac:dyDescent="0.3">
      <c r="A2300" s="60" t="s">
        <v>3598</v>
      </c>
      <c r="B2300" s="785" t="s">
        <v>3599</v>
      </c>
      <c r="C2300" s="786"/>
      <c r="D2300" s="59"/>
    </row>
    <row r="2301" spans="1:4" ht="24.6" customHeight="1" thickBot="1" x14ac:dyDescent="0.3">
      <c r="A2301" s="60" t="s">
        <v>3600</v>
      </c>
      <c r="B2301" s="785" t="s">
        <v>3601</v>
      </c>
      <c r="C2301" s="786"/>
      <c r="D2301" s="59"/>
    </row>
    <row r="2302" spans="1:4" ht="24.6" customHeight="1" thickBot="1" x14ac:dyDescent="0.3">
      <c r="A2302" s="60" t="s">
        <v>3602</v>
      </c>
      <c r="B2302" s="785" t="s">
        <v>3603</v>
      </c>
      <c r="C2302" s="786"/>
      <c r="D2302" s="59"/>
    </row>
    <row r="2303" spans="1:4" ht="24.6" customHeight="1" thickBot="1" x14ac:dyDescent="0.3">
      <c r="A2303" s="60" t="s">
        <v>3604</v>
      </c>
      <c r="B2303" s="785" t="s">
        <v>3605</v>
      </c>
      <c r="C2303" s="786"/>
      <c r="D2303" s="59"/>
    </row>
    <row r="2304" spans="1:4" ht="24.6" customHeight="1" thickBot="1" x14ac:dyDescent="0.3">
      <c r="A2304" s="60" t="s">
        <v>3606</v>
      </c>
      <c r="B2304" s="785" t="s">
        <v>3607</v>
      </c>
      <c r="C2304" s="786"/>
      <c r="D2304" s="59"/>
    </row>
    <row r="2305" spans="1:4" ht="24.6" customHeight="1" thickBot="1" x14ac:dyDescent="0.3">
      <c r="A2305" s="60" t="s">
        <v>3608</v>
      </c>
      <c r="B2305" s="785" t="s">
        <v>3609</v>
      </c>
      <c r="C2305" s="786"/>
      <c r="D2305" s="59"/>
    </row>
    <row r="2306" spans="1:4" ht="24.6" customHeight="1" thickBot="1" x14ac:dyDescent="0.3">
      <c r="A2306" s="60" t="s">
        <v>3610</v>
      </c>
      <c r="B2306" s="785" t="s">
        <v>3513</v>
      </c>
      <c r="C2306" s="786"/>
      <c r="D2306" s="59"/>
    </row>
    <row r="2307" spans="1:4" ht="24.6" customHeight="1" thickBot="1" x14ac:dyDescent="0.3">
      <c r="A2307" s="60" t="s">
        <v>3611</v>
      </c>
      <c r="B2307" s="785" t="s">
        <v>3612</v>
      </c>
      <c r="C2307" s="786"/>
      <c r="D2307" s="59"/>
    </row>
    <row r="2308" spans="1:4" ht="24.6" customHeight="1" thickBot="1" x14ac:dyDescent="0.3">
      <c r="A2308" s="60" t="s">
        <v>3613</v>
      </c>
      <c r="B2308" s="785" t="s">
        <v>3614</v>
      </c>
      <c r="C2308" s="786"/>
      <c r="D2308" s="59"/>
    </row>
    <row r="2309" spans="1:4" ht="24.6" customHeight="1" thickBot="1" x14ac:dyDescent="0.3">
      <c r="A2309" s="60" t="s">
        <v>3615</v>
      </c>
      <c r="B2309" s="785" t="s">
        <v>3616</v>
      </c>
      <c r="C2309" s="786"/>
      <c r="D2309" s="59"/>
    </row>
    <row r="2310" spans="1:4" ht="24.6" customHeight="1" thickBot="1" x14ac:dyDescent="0.3">
      <c r="A2310" s="60" t="s">
        <v>3617</v>
      </c>
      <c r="B2310" s="785" t="s">
        <v>3618</v>
      </c>
      <c r="C2310" s="786"/>
      <c r="D2310" s="59"/>
    </row>
    <row r="2311" spans="1:4" ht="24.6" customHeight="1" thickBot="1" x14ac:dyDescent="0.3">
      <c r="A2311" s="60" t="s">
        <v>3619</v>
      </c>
      <c r="B2311" s="785" t="s">
        <v>3620</v>
      </c>
      <c r="C2311" s="786"/>
      <c r="D2311" s="59"/>
    </row>
    <row r="2312" spans="1:4" ht="24.6" customHeight="1" thickBot="1" x14ac:dyDescent="0.3">
      <c r="A2312" s="60" t="s">
        <v>3621</v>
      </c>
      <c r="B2312" s="785" t="s">
        <v>3622</v>
      </c>
      <c r="C2312" s="786"/>
      <c r="D2312" s="59"/>
    </row>
    <row r="2313" spans="1:4" ht="24.6" customHeight="1" thickBot="1" x14ac:dyDescent="0.3">
      <c r="A2313" s="60" t="s">
        <v>3623</v>
      </c>
      <c r="B2313" s="785" t="s">
        <v>3622</v>
      </c>
      <c r="C2313" s="786"/>
      <c r="D2313" s="59"/>
    </row>
    <row r="2314" spans="1:4" ht="24.6" customHeight="1" thickBot="1" x14ac:dyDescent="0.3">
      <c r="A2314" s="60" t="s">
        <v>3624</v>
      </c>
      <c r="B2314" s="785" t="s">
        <v>3583</v>
      </c>
      <c r="C2314" s="786"/>
      <c r="D2314" s="59"/>
    </row>
    <row r="2315" spans="1:4" ht="24.6" customHeight="1" thickBot="1" x14ac:dyDescent="0.3">
      <c r="A2315" s="60" t="s">
        <v>3625</v>
      </c>
      <c r="B2315" s="785" t="s">
        <v>3626</v>
      </c>
      <c r="C2315" s="786"/>
      <c r="D2315" s="59"/>
    </row>
    <row r="2316" spans="1:4" ht="24.6" customHeight="1" thickBot="1" x14ac:dyDescent="0.3">
      <c r="A2316" s="60" t="s">
        <v>3627</v>
      </c>
      <c r="B2316" s="785" t="s">
        <v>3628</v>
      </c>
      <c r="C2316" s="786"/>
      <c r="D2316" s="59"/>
    </row>
    <row r="2317" spans="1:4" ht="24.6" customHeight="1" thickBot="1" x14ac:dyDescent="0.3">
      <c r="A2317" s="60" t="s">
        <v>3629</v>
      </c>
      <c r="B2317" s="785" t="s">
        <v>3630</v>
      </c>
      <c r="C2317" s="786"/>
      <c r="D2317" s="59"/>
    </row>
    <row r="2318" spans="1:4" ht="24.6" customHeight="1" thickBot="1" x14ac:dyDescent="0.3">
      <c r="A2318" s="785" t="s">
        <v>1085</v>
      </c>
      <c r="B2318" s="786"/>
      <c r="C2318" s="59"/>
      <c r="D2318" s="59"/>
    </row>
    <row r="2319" spans="1:4" ht="24.6" customHeight="1" thickBot="1" x14ac:dyDescent="0.3">
      <c r="A2319" s="60" t="s">
        <v>3631</v>
      </c>
      <c r="B2319" s="61" t="s">
        <v>3632</v>
      </c>
      <c r="C2319" s="59"/>
      <c r="D2319" s="59"/>
    </row>
    <row r="2320" spans="1:4" ht="24.6" customHeight="1" thickBot="1" x14ac:dyDescent="0.3">
      <c r="A2320" s="60" t="s">
        <v>3633</v>
      </c>
      <c r="B2320" s="61" t="s">
        <v>3634</v>
      </c>
      <c r="C2320" s="59"/>
      <c r="D2320" s="59"/>
    </row>
    <row r="2321" spans="1:4" ht="24.6" customHeight="1" thickBot="1" x14ac:dyDescent="0.3">
      <c r="A2321" s="60" t="s">
        <v>3635</v>
      </c>
      <c r="B2321" s="61" t="s">
        <v>3636</v>
      </c>
      <c r="C2321" s="59"/>
      <c r="D2321" s="59"/>
    </row>
    <row r="2322" spans="1:4" ht="24.6" customHeight="1" thickBot="1" x14ac:dyDescent="0.3">
      <c r="A2322" s="60" t="s">
        <v>3637</v>
      </c>
      <c r="B2322" s="61" t="s">
        <v>3628</v>
      </c>
      <c r="C2322" s="59"/>
      <c r="D2322" s="59"/>
    </row>
    <row r="2323" spans="1:4" ht="24.6" customHeight="1" thickBot="1" x14ac:dyDescent="0.3">
      <c r="A2323" s="60" t="s">
        <v>3638</v>
      </c>
      <c r="B2323" s="61" t="s">
        <v>3639</v>
      </c>
      <c r="C2323" s="59"/>
      <c r="D2323" s="59"/>
    </row>
    <row r="2324" spans="1:4" ht="24.6" customHeight="1" thickBot="1" x14ac:dyDescent="0.3">
      <c r="A2324" s="785" t="s">
        <v>191</v>
      </c>
      <c r="B2324" s="786"/>
      <c r="C2324" s="59"/>
      <c r="D2324" s="59"/>
    </row>
    <row r="2325" spans="1:4" ht="24.6" customHeight="1" thickBot="1" x14ac:dyDescent="0.3">
      <c r="A2325" s="60" t="s">
        <v>3640</v>
      </c>
      <c r="B2325" s="61" t="s">
        <v>3632</v>
      </c>
      <c r="C2325" s="59"/>
      <c r="D2325" s="59"/>
    </row>
    <row r="2326" spans="1:4" ht="24.6" customHeight="1" thickBot="1" x14ac:dyDescent="0.3">
      <c r="A2326" s="60" t="s">
        <v>3641</v>
      </c>
      <c r="B2326" s="61" t="s">
        <v>3642</v>
      </c>
      <c r="C2326" s="59"/>
      <c r="D2326" s="59"/>
    </row>
    <row r="2327" spans="1:4" ht="24.6" customHeight="1" thickBot="1" x14ac:dyDescent="0.3">
      <c r="A2327" s="60" t="s">
        <v>3643</v>
      </c>
      <c r="B2327" s="61" t="s">
        <v>3513</v>
      </c>
      <c r="C2327" s="59"/>
      <c r="D2327" s="59"/>
    </row>
    <row r="2328" spans="1:4" ht="24.6" customHeight="1" thickBot="1" x14ac:dyDescent="0.3">
      <c r="A2328" s="60" t="s">
        <v>3644</v>
      </c>
      <c r="B2328" s="61" t="s">
        <v>3515</v>
      </c>
      <c r="C2328" s="59"/>
      <c r="D2328" s="59"/>
    </row>
    <row r="2329" spans="1:4" ht="24.6" customHeight="1" thickBot="1" x14ac:dyDescent="0.3">
      <c r="A2329" s="60" t="s">
        <v>3645</v>
      </c>
      <c r="B2329" s="61" t="s">
        <v>3646</v>
      </c>
      <c r="C2329" s="59"/>
      <c r="D2329" s="59"/>
    </row>
    <row r="2330" spans="1:4" ht="24.6" customHeight="1" thickBot="1" x14ac:dyDescent="0.3">
      <c r="A2330" s="60" t="s">
        <v>3647</v>
      </c>
      <c r="B2330" s="61" t="s">
        <v>3648</v>
      </c>
      <c r="C2330" s="59"/>
      <c r="D2330" s="59"/>
    </row>
    <row r="2331" spans="1:4" ht="24.6" customHeight="1" thickBot="1" x14ac:dyDescent="0.3">
      <c r="A2331" s="60" t="s">
        <v>3649</v>
      </c>
      <c r="B2331" s="61" t="s">
        <v>3636</v>
      </c>
      <c r="C2331" s="59"/>
      <c r="D2331" s="59"/>
    </row>
    <row r="2332" spans="1:4" ht="24.6" customHeight="1" thickBot="1" x14ac:dyDescent="0.3">
      <c r="A2332" s="785" t="s">
        <v>3650</v>
      </c>
      <c r="B2332" s="786"/>
      <c r="C2332" s="59"/>
      <c r="D2332" s="59"/>
    </row>
    <row r="2333" spans="1:4" ht="24.6" customHeight="1" thickBot="1" x14ac:dyDescent="0.3">
      <c r="A2333" s="60" t="s">
        <v>3651</v>
      </c>
      <c r="B2333" s="61" t="s">
        <v>3652</v>
      </c>
      <c r="C2333" s="59"/>
      <c r="D2333" s="59"/>
    </row>
    <row r="2334" spans="1:4" ht="24.6" customHeight="1" thickBot="1" x14ac:dyDescent="0.3">
      <c r="A2334" s="60" t="s">
        <v>3653</v>
      </c>
      <c r="B2334" s="61" t="s">
        <v>3654</v>
      </c>
      <c r="C2334" s="59"/>
      <c r="D2334" s="59"/>
    </row>
    <row r="2335" spans="1:4" ht="24.6" customHeight="1" thickBot="1" x14ac:dyDescent="0.3">
      <c r="A2335" s="60" t="s">
        <v>3655</v>
      </c>
      <c r="B2335" s="61" t="s">
        <v>3622</v>
      </c>
      <c r="C2335" s="59"/>
      <c r="D2335" s="59"/>
    </row>
    <row r="2336" spans="1:4" ht="24.6" customHeight="1" thickBot="1" x14ac:dyDescent="0.3">
      <c r="A2336" s="785" t="s">
        <v>3656</v>
      </c>
      <c r="B2336" s="786"/>
      <c r="C2336" s="59"/>
      <c r="D2336" s="59"/>
    </row>
    <row r="2337" spans="1:4" ht="24.6" customHeight="1" thickBot="1" x14ac:dyDescent="0.3">
      <c r="A2337" s="60" t="s">
        <v>3657</v>
      </c>
      <c r="B2337" s="61" t="s">
        <v>3622</v>
      </c>
      <c r="C2337" s="59"/>
      <c r="D2337" s="59"/>
    </row>
    <row r="2338" spans="1:4" ht="24.6" customHeight="1" thickBot="1" x14ac:dyDescent="0.3">
      <c r="A2338" s="60" t="s">
        <v>3658</v>
      </c>
      <c r="B2338" s="61" t="s">
        <v>3622</v>
      </c>
      <c r="C2338" s="59"/>
      <c r="D2338" s="59"/>
    </row>
    <row r="2339" spans="1:4" ht="24.6" customHeight="1" thickBot="1" x14ac:dyDescent="0.3">
      <c r="A2339" s="785" t="s">
        <v>1162</v>
      </c>
      <c r="B2339" s="786"/>
      <c r="C2339" s="59"/>
      <c r="D2339" s="59"/>
    </row>
    <row r="2340" spans="1:4" ht="24.6" customHeight="1" thickBot="1" x14ac:dyDescent="0.3">
      <c r="A2340" s="785" t="s">
        <v>1163</v>
      </c>
      <c r="B2340" s="786"/>
      <c r="C2340" s="59"/>
      <c r="D2340" s="59"/>
    </row>
    <row r="2341" spans="1:4" ht="24.6" customHeight="1" thickBot="1" x14ac:dyDescent="0.3">
      <c r="A2341" s="60" t="s">
        <v>3659</v>
      </c>
      <c r="B2341" s="61" t="s">
        <v>3660</v>
      </c>
      <c r="C2341" s="59"/>
      <c r="D2341" s="59"/>
    </row>
    <row r="2342" spans="1:4" ht="24.6" customHeight="1" thickBot="1" x14ac:dyDescent="0.3">
      <c r="A2342" s="60" t="s">
        <v>3661</v>
      </c>
      <c r="B2342" s="61" t="s">
        <v>3662</v>
      </c>
      <c r="C2342" s="59"/>
      <c r="D2342" s="59"/>
    </row>
    <row r="2343" spans="1:4" ht="24.6" customHeight="1" thickBot="1" x14ac:dyDescent="0.3">
      <c r="A2343" s="785" t="s">
        <v>3663</v>
      </c>
      <c r="B2343" s="786"/>
      <c r="C2343" s="59"/>
      <c r="D2343" s="59"/>
    </row>
    <row r="2344" spans="1:4" ht="24.6" customHeight="1" thickBot="1" x14ac:dyDescent="0.3">
      <c r="A2344" s="60" t="s">
        <v>3664</v>
      </c>
      <c r="B2344" s="61" t="s">
        <v>3665</v>
      </c>
      <c r="C2344" s="59"/>
      <c r="D2344" s="59"/>
    </row>
    <row r="2345" spans="1:4" ht="24.6" customHeight="1" thickBot="1" x14ac:dyDescent="0.3">
      <c r="A2345" s="785" t="s">
        <v>3666</v>
      </c>
      <c r="B2345" s="786"/>
      <c r="C2345" s="59"/>
      <c r="D2345" s="59"/>
    </row>
    <row r="2346" spans="1:4" ht="24.6" customHeight="1" thickBot="1" x14ac:dyDescent="0.3">
      <c r="A2346" s="60" t="s">
        <v>3667</v>
      </c>
      <c r="B2346" s="61" t="s">
        <v>3668</v>
      </c>
      <c r="C2346" s="59"/>
      <c r="D2346" s="59"/>
    </row>
    <row r="2347" spans="1:4" ht="24.6" customHeight="1" thickBot="1" x14ac:dyDescent="0.3">
      <c r="A2347" s="785" t="s">
        <v>3669</v>
      </c>
      <c r="B2347" s="786"/>
      <c r="C2347" s="59"/>
      <c r="D2347" s="59"/>
    </row>
    <row r="2348" spans="1:4" ht="24.6" customHeight="1" thickBot="1" x14ac:dyDescent="0.3">
      <c r="A2348" s="60" t="s">
        <v>3670</v>
      </c>
      <c r="B2348" s="61" t="s">
        <v>3671</v>
      </c>
      <c r="C2348" s="59"/>
      <c r="D2348" s="59"/>
    </row>
    <row r="2349" spans="1:4" ht="24.6" customHeight="1" thickBot="1" x14ac:dyDescent="0.3">
      <c r="A2349" s="785" t="s">
        <v>3672</v>
      </c>
      <c r="B2349" s="786"/>
      <c r="C2349" s="59"/>
      <c r="D2349" s="59"/>
    </row>
    <row r="2350" spans="1:4" ht="24.6" customHeight="1" thickBot="1" x14ac:dyDescent="0.3">
      <c r="A2350" s="60" t="s">
        <v>3673</v>
      </c>
      <c r="B2350" s="61" t="s">
        <v>3674</v>
      </c>
      <c r="C2350" s="59"/>
      <c r="D2350" s="59"/>
    </row>
    <row r="2351" spans="1:4" ht="24.6" customHeight="1" thickBot="1" x14ac:dyDescent="0.3">
      <c r="A2351" s="785" t="s">
        <v>3675</v>
      </c>
      <c r="B2351" s="786"/>
      <c r="C2351" s="59"/>
      <c r="D2351" s="59"/>
    </row>
    <row r="2352" spans="1:4" ht="24.6" customHeight="1" thickBot="1" x14ac:dyDescent="0.3">
      <c r="A2352" s="60" t="s">
        <v>3676</v>
      </c>
      <c r="B2352" s="61" t="s">
        <v>3677</v>
      </c>
      <c r="C2352" s="59"/>
      <c r="D2352" s="59"/>
    </row>
    <row r="2353" spans="1:4" ht="24.6" customHeight="1" thickBot="1" x14ac:dyDescent="0.3">
      <c r="A2353" s="785" t="s">
        <v>3678</v>
      </c>
      <c r="B2353" s="786"/>
      <c r="C2353" s="59"/>
      <c r="D2353" s="59"/>
    </row>
    <row r="2354" spans="1:4" ht="24.6" customHeight="1" thickBot="1" x14ac:dyDescent="0.3">
      <c r="A2354" s="60" t="s">
        <v>3679</v>
      </c>
      <c r="B2354" s="61" t="s">
        <v>3680</v>
      </c>
      <c r="C2354" s="59"/>
      <c r="D2354" s="59"/>
    </row>
    <row r="2355" spans="1:4" ht="24.6" customHeight="1" thickBot="1" x14ac:dyDescent="0.3">
      <c r="A2355" s="785" t="s">
        <v>3681</v>
      </c>
      <c r="B2355" s="786"/>
      <c r="C2355" s="59"/>
      <c r="D2355" s="59"/>
    </row>
    <row r="2356" spans="1:4" ht="24.6" customHeight="1" thickBot="1" x14ac:dyDescent="0.3">
      <c r="A2356" s="60" t="s">
        <v>3682</v>
      </c>
      <c r="B2356" s="61" t="s">
        <v>3660</v>
      </c>
      <c r="C2356" s="59"/>
      <c r="D2356" s="59"/>
    </row>
    <row r="2357" spans="1:4" ht="24.6" customHeight="1" thickBot="1" x14ac:dyDescent="0.3">
      <c r="A2357" s="60" t="s">
        <v>3683</v>
      </c>
      <c r="B2357" s="61" t="s">
        <v>3662</v>
      </c>
      <c r="C2357" s="59"/>
      <c r="D2357" s="59"/>
    </row>
    <row r="2358" spans="1:4" ht="24.6" customHeight="1" thickBot="1" x14ac:dyDescent="0.3">
      <c r="A2358" s="60" t="s">
        <v>3684</v>
      </c>
      <c r="B2358" s="61" t="s">
        <v>3685</v>
      </c>
      <c r="C2358" s="59"/>
      <c r="D2358" s="59"/>
    </row>
    <row r="2359" spans="1:4" ht="24.6" customHeight="1" thickBot="1" x14ac:dyDescent="0.3">
      <c r="A2359" s="785" t="s">
        <v>3686</v>
      </c>
      <c r="B2359" s="786"/>
      <c r="C2359" s="59"/>
      <c r="D2359" s="59"/>
    </row>
    <row r="2360" spans="1:4" ht="24.6" customHeight="1" thickBot="1" x14ac:dyDescent="0.3">
      <c r="A2360" s="60" t="s">
        <v>3687</v>
      </c>
      <c r="B2360" s="61" t="s">
        <v>3688</v>
      </c>
      <c r="C2360" s="59"/>
      <c r="D2360" s="59"/>
    </row>
    <row r="2361" spans="1:4" ht="24.6" customHeight="1" thickBot="1" x14ac:dyDescent="0.3">
      <c r="A2361" s="60" t="s">
        <v>3689</v>
      </c>
      <c r="B2361" s="61" t="s">
        <v>3690</v>
      </c>
      <c r="C2361" s="59"/>
      <c r="D2361" s="59"/>
    </row>
    <row r="2362" spans="1:4" ht="24.6" customHeight="1" thickBot="1" x14ac:dyDescent="0.3">
      <c r="A2362" s="60" t="s">
        <v>3691</v>
      </c>
      <c r="B2362" s="61" t="s">
        <v>3692</v>
      </c>
      <c r="C2362" s="59"/>
      <c r="D2362" s="59"/>
    </row>
    <row r="2363" spans="1:4" ht="24.6" customHeight="1" thickBot="1" x14ac:dyDescent="0.3">
      <c r="A2363" s="60" t="s">
        <v>3693</v>
      </c>
      <c r="B2363" s="61" t="s">
        <v>3694</v>
      </c>
      <c r="C2363" s="59"/>
      <c r="D2363" s="59"/>
    </row>
    <row r="2364" spans="1:4" ht="24.6" customHeight="1" thickBot="1" x14ac:dyDescent="0.3">
      <c r="A2364" s="60" t="s">
        <v>3695</v>
      </c>
      <c r="B2364" s="61" t="s">
        <v>3696</v>
      </c>
      <c r="C2364" s="59"/>
      <c r="D2364" s="59"/>
    </row>
    <row r="2365" spans="1:4" ht="24.6" customHeight="1" thickBot="1" x14ac:dyDescent="0.3">
      <c r="A2365" s="60" t="s">
        <v>3697</v>
      </c>
      <c r="B2365" s="61" t="s">
        <v>3698</v>
      </c>
      <c r="C2365" s="59"/>
      <c r="D2365" s="59"/>
    </row>
    <row r="2366" spans="1:4" ht="24.6" customHeight="1" thickBot="1" x14ac:dyDescent="0.3">
      <c r="A2366" s="60" t="s">
        <v>3699</v>
      </c>
      <c r="B2366" s="61" t="s">
        <v>3700</v>
      </c>
      <c r="C2366" s="59"/>
      <c r="D2366" s="59"/>
    </row>
    <row r="2367" spans="1:4" ht="24.6" customHeight="1" thickBot="1" x14ac:dyDescent="0.3">
      <c r="A2367" s="60" t="s">
        <v>3701</v>
      </c>
      <c r="B2367" s="61" t="s">
        <v>3702</v>
      </c>
      <c r="C2367" s="59"/>
      <c r="D2367" s="59"/>
    </row>
    <row r="2368" spans="1:4" ht="24.6" customHeight="1" thickBot="1" x14ac:dyDescent="0.3">
      <c r="A2368" s="60" t="s">
        <v>3703</v>
      </c>
      <c r="B2368" s="61" t="s">
        <v>3704</v>
      </c>
      <c r="C2368" s="59"/>
      <c r="D2368" s="59"/>
    </row>
    <row r="2369" spans="1:4" ht="24.6" customHeight="1" thickBot="1" x14ac:dyDescent="0.3">
      <c r="A2369" s="60" t="s">
        <v>3705</v>
      </c>
      <c r="B2369" s="61" t="s">
        <v>3706</v>
      </c>
      <c r="C2369" s="59"/>
      <c r="D2369" s="59"/>
    </row>
    <row r="2370" spans="1:4" ht="24.6" customHeight="1" thickBot="1" x14ac:dyDescent="0.3">
      <c r="A2370" s="60" t="s">
        <v>3707</v>
      </c>
      <c r="B2370" s="61" t="s">
        <v>3708</v>
      </c>
      <c r="C2370" s="59"/>
      <c r="D2370" s="59"/>
    </row>
    <row r="2371" spans="1:4" ht="24.6" customHeight="1" thickBot="1" x14ac:dyDescent="0.3">
      <c r="A2371" s="60" t="s">
        <v>3709</v>
      </c>
      <c r="B2371" s="61" t="s">
        <v>3710</v>
      </c>
      <c r="C2371" s="59"/>
      <c r="D2371" s="59"/>
    </row>
    <row r="2372" spans="1:4" ht="24.6" customHeight="1" thickBot="1" x14ac:dyDescent="0.3">
      <c r="A2372" s="60" t="s">
        <v>3711</v>
      </c>
      <c r="B2372" s="61" t="s">
        <v>3712</v>
      </c>
      <c r="C2372" s="59"/>
      <c r="D2372" s="59"/>
    </row>
    <row r="2373" spans="1:4" ht="24.6" customHeight="1" thickBot="1" x14ac:dyDescent="0.3">
      <c r="A2373" s="785" t="s">
        <v>3713</v>
      </c>
      <c r="B2373" s="786"/>
      <c r="C2373" s="59"/>
      <c r="D2373" s="59"/>
    </row>
    <row r="2374" spans="1:4" ht="24.6" customHeight="1" thickBot="1" x14ac:dyDescent="0.3">
      <c r="A2374" s="60" t="s">
        <v>3714</v>
      </c>
      <c r="B2374" s="61" t="s">
        <v>3715</v>
      </c>
      <c r="C2374" s="59"/>
      <c r="D2374" s="59"/>
    </row>
    <row r="2375" spans="1:4" ht="24.6" customHeight="1" thickBot="1" x14ac:dyDescent="0.3">
      <c r="A2375" s="60" t="s">
        <v>3716</v>
      </c>
      <c r="B2375" s="61" t="s">
        <v>3717</v>
      </c>
      <c r="C2375" s="59"/>
      <c r="D2375" s="59"/>
    </row>
    <row r="2376" spans="1:4" ht="24.6" customHeight="1" thickBot="1" x14ac:dyDescent="0.3">
      <c r="A2376" s="60" t="s">
        <v>3718</v>
      </c>
      <c r="B2376" s="61" t="s">
        <v>3719</v>
      </c>
      <c r="C2376" s="59"/>
      <c r="D2376" s="59"/>
    </row>
    <row r="2377" spans="1:4" ht="24.6" customHeight="1" thickBot="1" x14ac:dyDescent="0.3">
      <c r="A2377" s="60" t="s">
        <v>3720</v>
      </c>
      <c r="B2377" s="61" t="s">
        <v>3721</v>
      </c>
      <c r="C2377" s="59"/>
      <c r="D2377" s="59"/>
    </row>
    <row r="2378" spans="1:4" ht="24.6" customHeight="1" thickBot="1" x14ac:dyDescent="0.3">
      <c r="A2378" s="60" t="s">
        <v>3722</v>
      </c>
      <c r="B2378" s="61" t="s">
        <v>3583</v>
      </c>
      <c r="C2378" s="59"/>
      <c r="D2378" s="59"/>
    </row>
    <row r="2379" spans="1:4" ht="24.6" customHeight="1" thickBot="1" x14ac:dyDescent="0.3">
      <c r="A2379" s="60" t="s">
        <v>3723</v>
      </c>
      <c r="B2379" s="61" t="s">
        <v>3626</v>
      </c>
      <c r="C2379" s="59"/>
      <c r="D2379" s="59"/>
    </row>
    <row r="2380" spans="1:4" ht="24.6" customHeight="1" thickBot="1" x14ac:dyDescent="0.3">
      <c r="A2380" s="60" t="s">
        <v>3724</v>
      </c>
      <c r="B2380" s="61" t="s">
        <v>3725</v>
      </c>
      <c r="C2380" s="59"/>
      <c r="D2380" s="59"/>
    </row>
  </sheetData>
  <mergeCells count="453">
    <mergeCell ref="A1:B1"/>
    <mergeCell ref="A2:B2"/>
    <mergeCell ref="A3:B3"/>
    <mergeCell ref="A8:B8"/>
    <mergeCell ref="A13:B13"/>
    <mergeCell ref="A17:B17"/>
    <mergeCell ref="A107:B107"/>
    <mergeCell ref="A113:B113"/>
    <mergeCell ref="A118:B118"/>
    <mergeCell ref="A63:B63"/>
    <mergeCell ref="A64:B64"/>
    <mergeCell ref="A71:B71"/>
    <mergeCell ref="A18:B18"/>
    <mergeCell ref="A28:B28"/>
    <mergeCell ref="A36:B36"/>
    <mergeCell ref="A39:B39"/>
    <mergeCell ref="A40:B40"/>
    <mergeCell ref="A49:B49"/>
    <mergeCell ref="A124:B124"/>
    <mergeCell ref="A150:B150"/>
    <mergeCell ref="A151:B151"/>
    <mergeCell ref="A72:B72"/>
    <mergeCell ref="A76:B76"/>
    <mergeCell ref="A92:B92"/>
    <mergeCell ref="B208:C208"/>
    <mergeCell ref="A209:C209"/>
    <mergeCell ref="B210:C210"/>
    <mergeCell ref="B211:C211"/>
    <mergeCell ref="B212:C212"/>
    <mergeCell ref="B213:C213"/>
    <mergeCell ref="A155:B155"/>
    <mergeCell ref="A176:B176"/>
    <mergeCell ref="A190:B190"/>
    <mergeCell ref="A202:B202"/>
    <mergeCell ref="A203:B203"/>
    <mergeCell ref="B207:C207"/>
    <mergeCell ref="B220:C220"/>
    <mergeCell ref="B221:C221"/>
    <mergeCell ref="B222:C222"/>
    <mergeCell ref="A223:C223"/>
    <mergeCell ref="B224:C224"/>
    <mergeCell ref="B225:C225"/>
    <mergeCell ref="B214:C214"/>
    <mergeCell ref="B215:C215"/>
    <mergeCell ref="A216:C216"/>
    <mergeCell ref="B217:C217"/>
    <mergeCell ref="B218:C218"/>
    <mergeCell ref="B219:C219"/>
    <mergeCell ref="A238:C238"/>
    <mergeCell ref="B239:C239"/>
    <mergeCell ref="B240:C240"/>
    <mergeCell ref="B241:C241"/>
    <mergeCell ref="B242:C242"/>
    <mergeCell ref="B243:C243"/>
    <mergeCell ref="B226:C226"/>
    <mergeCell ref="B227:C227"/>
    <mergeCell ref="B228:C228"/>
    <mergeCell ref="B229:C229"/>
    <mergeCell ref="B230:C230"/>
    <mergeCell ref="B250:C250"/>
    <mergeCell ref="A251:C251"/>
    <mergeCell ref="B252:C252"/>
    <mergeCell ref="A254:B254"/>
    <mergeCell ref="A269:B269"/>
    <mergeCell ref="A278:B278"/>
    <mergeCell ref="B244:C244"/>
    <mergeCell ref="A245:C245"/>
    <mergeCell ref="B246:C246"/>
    <mergeCell ref="B247:C247"/>
    <mergeCell ref="A248:C248"/>
    <mergeCell ref="B249:C249"/>
    <mergeCell ref="A342:B342"/>
    <mergeCell ref="A347:B347"/>
    <mergeCell ref="A358:B358"/>
    <mergeCell ref="A373:B373"/>
    <mergeCell ref="A385:B385"/>
    <mergeCell ref="A406:B406"/>
    <mergeCell ref="A285:B285"/>
    <mergeCell ref="A315:B315"/>
    <mergeCell ref="A323:B323"/>
    <mergeCell ref="A331:B331"/>
    <mergeCell ref="A333:B333"/>
    <mergeCell ref="A340:B340"/>
    <mergeCell ref="A437:B437"/>
    <mergeCell ref="A441:B441"/>
    <mergeCell ref="A444:B444"/>
    <mergeCell ref="A445:B445"/>
    <mergeCell ref="A446:B446"/>
    <mergeCell ref="A455:B455"/>
    <mergeCell ref="A412:B412"/>
    <mergeCell ref="A414:B414"/>
    <mergeCell ref="A422:B422"/>
    <mergeCell ref="A431:B431"/>
    <mergeCell ref="A435:B435"/>
    <mergeCell ref="A436:B436"/>
    <mergeCell ref="A489:B489"/>
    <mergeCell ref="A490:B490"/>
    <mergeCell ref="A491:B491"/>
    <mergeCell ref="A502:B502"/>
    <mergeCell ref="A513:B513"/>
    <mergeCell ref="A518:B518"/>
    <mergeCell ref="A460:B460"/>
    <mergeCell ref="A461:B461"/>
    <mergeCell ref="A467:B467"/>
    <mergeCell ref="A470:B470"/>
    <mergeCell ref="A471:B471"/>
    <mergeCell ref="A481:B481"/>
    <mergeCell ref="A560:B560"/>
    <mergeCell ref="A561:B561"/>
    <mergeCell ref="A563:B563"/>
    <mergeCell ref="A564:B564"/>
    <mergeCell ref="A565:B565"/>
    <mergeCell ref="A574:B574"/>
    <mergeCell ref="A519:B519"/>
    <mergeCell ref="A520:B520"/>
    <mergeCell ref="A537:B537"/>
    <mergeCell ref="A538:B538"/>
    <mergeCell ref="A539:B539"/>
    <mergeCell ref="A552:B552"/>
    <mergeCell ref="A602:B602"/>
    <mergeCell ref="A603:B603"/>
    <mergeCell ref="A604:B604"/>
    <mergeCell ref="A606:B606"/>
    <mergeCell ref="A611:B611"/>
    <mergeCell ref="A616:B616"/>
    <mergeCell ref="A584:B584"/>
    <mergeCell ref="A588:B588"/>
    <mergeCell ref="A591:B591"/>
    <mergeCell ref="A592:B592"/>
    <mergeCell ref="A594:B594"/>
    <mergeCell ref="A599:B599"/>
    <mergeCell ref="A631:B631"/>
    <mergeCell ref="A633:B633"/>
    <mergeCell ref="A635:B635"/>
    <mergeCell ref="A638:B638"/>
    <mergeCell ref="A641:B641"/>
    <mergeCell ref="A643:B643"/>
    <mergeCell ref="A619:B619"/>
    <mergeCell ref="A620:B620"/>
    <mergeCell ref="A621:B621"/>
    <mergeCell ref="A626:B626"/>
    <mergeCell ref="A627:B627"/>
    <mergeCell ref="A628:B628"/>
    <mergeCell ref="A655:B655"/>
    <mergeCell ref="A657:B657"/>
    <mergeCell ref="A660:B660"/>
    <mergeCell ref="A663:B663"/>
    <mergeCell ref="A664:B664"/>
    <mergeCell ref="A670:B670"/>
    <mergeCell ref="A645:B645"/>
    <mergeCell ref="A647:B647"/>
    <mergeCell ref="A650:B650"/>
    <mergeCell ref="A652:B652"/>
    <mergeCell ref="A653:B653"/>
    <mergeCell ref="A654:B654"/>
    <mergeCell ref="A706:B706"/>
    <mergeCell ref="A707:B707"/>
    <mergeCell ref="A708:B708"/>
    <mergeCell ref="A718:B718"/>
    <mergeCell ref="A719:B719"/>
    <mergeCell ref="A720:B720"/>
    <mergeCell ref="A671:B671"/>
    <mergeCell ref="A672:B672"/>
    <mergeCell ref="A684:B684"/>
    <mergeCell ref="A694:B694"/>
    <mergeCell ref="A701:B701"/>
    <mergeCell ref="A705:B705"/>
    <mergeCell ref="A766:B766"/>
    <mergeCell ref="A774:B774"/>
    <mergeCell ref="A775:B775"/>
    <mergeCell ref="A786:B786"/>
    <mergeCell ref="A794:B794"/>
    <mergeCell ref="A797:B797"/>
    <mergeCell ref="A727:B727"/>
    <mergeCell ref="A730:B730"/>
    <mergeCell ref="A741:B741"/>
    <mergeCell ref="A742:B742"/>
    <mergeCell ref="A755:B755"/>
    <mergeCell ref="A763:B763"/>
    <mergeCell ref="A843:B843"/>
    <mergeCell ref="A844:B844"/>
    <mergeCell ref="A857:B857"/>
    <mergeCell ref="A866:B866"/>
    <mergeCell ref="A873:B873"/>
    <mergeCell ref="A877:B877"/>
    <mergeCell ref="A803:B803"/>
    <mergeCell ref="A809:B809"/>
    <mergeCell ref="A810:B810"/>
    <mergeCell ref="A822:B822"/>
    <mergeCell ref="A830:B830"/>
    <mergeCell ref="A839:B839"/>
    <mergeCell ref="A920:B920"/>
    <mergeCell ref="A926:B926"/>
    <mergeCell ref="A933:B933"/>
    <mergeCell ref="A936:B936"/>
    <mergeCell ref="A939:B939"/>
    <mergeCell ref="A940:B940"/>
    <mergeCell ref="A879:B879"/>
    <mergeCell ref="A889:B889"/>
    <mergeCell ref="A894:B894"/>
    <mergeCell ref="A897:B897"/>
    <mergeCell ref="A898:B898"/>
    <mergeCell ref="A911:B911"/>
    <mergeCell ref="A1002:B1002"/>
    <mergeCell ref="A1010:B1010"/>
    <mergeCell ref="A1013:B1013"/>
    <mergeCell ref="A1033:B1033"/>
    <mergeCell ref="A1049:B1049"/>
    <mergeCell ref="A1056:B1056"/>
    <mergeCell ref="A952:B952"/>
    <mergeCell ref="A961:B961"/>
    <mergeCell ref="A980:B980"/>
    <mergeCell ref="A983:B983"/>
    <mergeCell ref="A987:B987"/>
    <mergeCell ref="A988:B988"/>
    <mergeCell ref="A1118:B1118"/>
    <mergeCell ref="A1133:B1133"/>
    <mergeCell ref="A1142:B1142"/>
    <mergeCell ref="A1143:B1143"/>
    <mergeCell ref="A1156:B1156"/>
    <mergeCell ref="A1178:B1178"/>
    <mergeCell ref="A1084:B1084"/>
    <mergeCell ref="A1091:B1091"/>
    <mergeCell ref="A1098:B1098"/>
    <mergeCell ref="A1101:B1101"/>
    <mergeCell ref="A1106:B1106"/>
    <mergeCell ref="A1117:B1117"/>
    <mergeCell ref="A1289:B1289"/>
    <mergeCell ref="A1302:B1302"/>
    <mergeCell ref="A1311:B1311"/>
    <mergeCell ref="A1314:B1314"/>
    <mergeCell ref="A1325:B1325"/>
    <mergeCell ref="A1345:B1345"/>
    <mergeCell ref="A1199:B1199"/>
    <mergeCell ref="A1245:B1245"/>
    <mergeCell ref="A1257:B1257"/>
    <mergeCell ref="A1260:B1260"/>
    <mergeCell ref="A1270:B1270"/>
    <mergeCell ref="A1288:B1288"/>
    <mergeCell ref="A1390:B1390"/>
    <mergeCell ref="A1393:B1393"/>
    <mergeCell ref="A1404:B1404"/>
    <mergeCell ref="A1420:B1420"/>
    <mergeCell ref="A1424:B1424"/>
    <mergeCell ref="A1430:B1430"/>
    <mergeCell ref="A1352:B1352"/>
    <mergeCell ref="A1355:B1355"/>
    <mergeCell ref="A1358:B1358"/>
    <mergeCell ref="A1369:B1369"/>
    <mergeCell ref="A1370:B1370"/>
    <mergeCell ref="A1381:B1381"/>
    <mergeCell ref="A1476:B1476"/>
    <mergeCell ref="A1479:B1479"/>
    <mergeCell ref="A1482:B1482"/>
    <mergeCell ref="A1483:B1483"/>
    <mergeCell ref="A1496:B1496"/>
    <mergeCell ref="A1505:B1505"/>
    <mergeCell ref="A1437:B1437"/>
    <mergeCell ref="A1438:B1438"/>
    <mergeCell ref="A1451:B1451"/>
    <mergeCell ref="A1459:B1459"/>
    <mergeCell ref="A1463:B1463"/>
    <mergeCell ref="A1465:B1465"/>
    <mergeCell ref="A1529:B1529"/>
    <mergeCell ref="A1537:B1537"/>
    <mergeCell ref="A1558:B1558"/>
    <mergeCell ref="A1561:B1561"/>
    <mergeCell ref="A1564:B1564"/>
    <mergeCell ref="A1565:B1565"/>
    <mergeCell ref="A1507:B1507"/>
    <mergeCell ref="A1509:B1509"/>
    <mergeCell ref="A1511:B1511"/>
    <mergeCell ref="A1515:B1515"/>
    <mergeCell ref="A1516:B1516"/>
    <mergeCell ref="A1517:B1517"/>
    <mergeCell ref="A1628:B1628"/>
    <mergeCell ref="A1678:B1678"/>
    <mergeCell ref="A1681:B1681"/>
    <mergeCell ref="A1682:B1682"/>
    <mergeCell ref="A1695:B1695"/>
    <mergeCell ref="A1740:B1740"/>
    <mergeCell ref="A1578:B1578"/>
    <mergeCell ref="A1586:B1586"/>
    <mergeCell ref="A1607:B1607"/>
    <mergeCell ref="A1610:B1610"/>
    <mergeCell ref="A1613:B1613"/>
    <mergeCell ref="A1614:B1614"/>
    <mergeCell ref="A1845:B1845"/>
    <mergeCell ref="A1856:B1856"/>
    <mergeCell ref="A1877:B1877"/>
    <mergeCell ref="A1884:B1884"/>
    <mergeCell ref="A1886:C1886"/>
    <mergeCell ref="B1887:C1887"/>
    <mergeCell ref="A1742:B1742"/>
    <mergeCell ref="A1743:B1743"/>
    <mergeCell ref="A1744:B1744"/>
    <mergeCell ref="A1819:B1819"/>
    <mergeCell ref="A1820:B1820"/>
    <mergeCell ref="A1836:B1836"/>
    <mergeCell ref="B1894:C1894"/>
    <mergeCell ref="B1895:C1895"/>
    <mergeCell ref="B1896:C1896"/>
    <mergeCell ref="B1897:C1897"/>
    <mergeCell ref="B1898:C1898"/>
    <mergeCell ref="B1899:C1899"/>
    <mergeCell ref="A1888:C1888"/>
    <mergeCell ref="A1889:C1889"/>
    <mergeCell ref="A1890:C1890"/>
    <mergeCell ref="A1891:C1891"/>
    <mergeCell ref="B1892:C1892"/>
    <mergeCell ref="B1893:C1893"/>
    <mergeCell ref="A1906:C1906"/>
    <mergeCell ref="A1907:C1907"/>
    <mergeCell ref="B1908:C1908"/>
    <mergeCell ref="B1909:C1909"/>
    <mergeCell ref="B1910:C1910"/>
    <mergeCell ref="B1911:C1911"/>
    <mergeCell ref="B1900:C1900"/>
    <mergeCell ref="B1901:C1901"/>
    <mergeCell ref="A1902:C1902"/>
    <mergeCell ref="B1903:C1903"/>
    <mergeCell ref="B1904:C1904"/>
    <mergeCell ref="B1905:C1905"/>
    <mergeCell ref="A1918:C1918"/>
    <mergeCell ref="B1919:C1919"/>
    <mergeCell ref="B1920:C1920"/>
    <mergeCell ref="B1921:C1921"/>
    <mergeCell ref="B1922:C1922"/>
    <mergeCell ref="A1923:C1923"/>
    <mergeCell ref="B1912:C1912"/>
    <mergeCell ref="B1913:C1913"/>
    <mergeCell ref="B1914:C1914"/>
    <mergeCell ref="B1915:C1915"/>
    <mergeCell ref="B1916:C1916"/>
    <mergeCell ref="B1917:C1917"/>
    <mergeCell ref="B1930:C1930"/>
    <mergeCell ref="A1931:C1931"/>
    <mergeCell ref="A1932:C1932"/>
    <mergeCell ref="A1938:B1938"/>
    <mergeCell ref="A1944:B1944"/>
    <mergeCell ref="A1949:B1949"/>
    <mergeCell ref="B1924:C1924"/>
    <mergeCell ref="B1925:C1925"/>
    <mergeCell ref="B1926:C1926"/>
    <mergeCell ref="B1927:C1927"/>
    <mergeCell ref="B1928:C1928"/>
    <mergeCell ref="B1929:C1929"/>
    <mergeCell ref="A1995:B1995"/>
    <mergeCell ref="A2004:B2004"/>
    <mergeCell ref="A2021:B2021"/>
    <mergeCell ref="A2066:B2066"/>
    <mergeCell ref="A2070:B2070"/>
    <mergeCell ref="A2073:B2073"/>
    <mergeCell ref="A1954:B1954"/>
    <mergeCell ref="A1962:B1962"/>
    <mergeCell ref="A1967:B1967"/>
    <mergeCell ref="A1978:B1978"/>
    <mergeCell ref="A1979:B1979"/>
    <mergeCell ref="A1980:B1980"/>
    <mergeCell ref="A2114:B2114"/>
    <mergeCell ref="A2115:B2115"/>
    <mergeCell ref="A2126:B2126"/>
    <mergeCell ref="A2127:B2127"/>
    <mergeCell ref="A2138:B2138"/>
    <mergeCell ref="A2139:B2139"/>
    <mergeCell ref="A2078:B2078"/>
    <mergeCell ref="A2097:B2097"/>
    <mergeCell ref="A2098:B2098"/>
    <mergeCell ref="A2099:B2099"/>
    <mergeCell ref="A2100:B2100"/>
    <mergeCell ref="A2103:B2103"/>
    <mergeCell ref="A2167:B2167"/>
    <mergeCell ref="A2168:B2168"/>
    <mergeCell ref="A2173:B2173"/>
    <mergeCell ref="A2186:B2186"/>
    <mergeCell ref="A2189:B2189"/>
    <mergeCell ref="A2199:B2199"/>
    <mergeCell ref="A2140:B2140"/>
    <mergeCell ref="A2141:B2141"/>
    <mergeCell ref="A2152:B2152"/>
    <mergeCell ref="A2155:B2155"/>
    <mergeCell ref="A2161:B2161"/>
    <mergeCell ref="A2166:B2166"/>
    <mergeCell ref="A2238:B2238"/>
    <mergeCell ref="A2240:B2240"/>
    <mergeCell ref="A2248:B2248"/>
    <mergeCell ref="A2256:B2256"/>
    <mergeCell ref="A2258:B2258"/>
    <mergeCell ref="B2274:C2274"/>
    <mergeCell ref="A2203:B2203"/>
    <mergeCell ref="A2208:B2208"/>
    <mergeCell ref="A2215:B2215"/>
    <mergeCell ref="A2231:B2231"/>
    <mergeCell ref="A2235:B2235"/>
    <mergeCell ref="A2237:B2237"/>
    <mergeCell ref="B2281:C2281"/>
    <mergeCell ref="B2282:C2282"/>
    <mergeCell ref="B2283:C2283"/>
    <mergeCell ref="B2284:C2284"/>
    <mergeCell ref="B2285:C2285"/>
    <mergeCell ref="B2286:C2286"/>
    <mergeCell ref="B2275:C2275"/>
    <mergeCell ref="B2276:C2276"/>
    <mergeCell ref="B2277:C2277"/>
    <mergeCell ref="B2278:C2278"/>
    <mergeCell ref="B2279:C2279"/>
    <mergeCell ref="B2280:C2280"/>
    <mergeCell ref="B2293:C2293"/>
    <mergeCell ref="B2294:C2294"/>
    <mergeCell ref="A2295:C2295"/>
    <mergeCell ref="B2296:C2296"/>
    <mergeCell ref="B2297:C2297"/>
    <mergeCell ref="B2298:C2298"/>
    <mergeCell ref="B2287:C2287"/>
    <mergeCell ref="B2288:C2288"/>
    <mergeCell ref="B2289:C2289"/>
    <mergeCell ref="A2290:C2290"/>
    <mergeCell ref="B2291:C2291"/>
    <mergeCell ref="B2292:C2292"/>
    <mergeCell ref="B2305:C2305"/>
    <mergeCell ref="B2306:C2306"/>
    <mergeCell ref="B2307:C2307"/>
    <mergeCell ref="B2308:C2308"/>
    <mergeCell ref="B2309:C2309"/>
    <mergeCell ref="B2310:C2310"/>
    <mergeCell ref="B2299:C2299"/>
    <mergeCell ref="B2300:C2300"/>
    <mergeCell ref="B2301:C2301"/>
    <mergeCell ref="B2302:C2302"/>
    <mergeCell ref="B2303:C2303"/>
    <mergeCell ref="B2304:C2304"/>
    <mergeCell ref="B2317:C2317"/>
    <mergeCell ref="A2318:B2318"/>
    <mergeCell ref="A2324:B2324"/>
    <mergeCell ref="A2332:B2332"/>
    <mergeCell ref="A2336:B2336"/>
    <mergeCell ref="A2339:B2339"/>
    <mergeCell ref="B2311:C2311"/>
    <mergeCell ref="B2312:C2312"/>
    <mergeCell ref="B2313:C2313"/>
    <mergeCell ref="B2314:C2314"/>
    <mergeCell ref="B2315:C2315"/>
    <mergeCell ref="B2316:C2316"/>
    <mergeCell ref="A2353:B2353"/>
    <mergeCell ref="A2355:B2355"/>
    <mergeCell ref="A2359:B2359"/>
    <mergeCell ref="A2373:B2373"/>
    <mergeCell ref="A2340:B2340"/>
    <mergeCell ref="A2343:B2343"/>
    <mergeCell ref="A2345:B2345"/>
    <mergeCell ref="A2347:B2347"/>
    <mergeCell ref="A2349:B2349"/>
    <mergeCell ref="A2351:B2351"/>
  </mergeCells>
  <hyperlinks>
    <hyperlink ref="A63" location="sub_1111" display="sub_1111" xr:uid="{00000000-0004-0000-1E00-000000000000}"/>
    <hyperlink ref="A518" location="sub_2222" display="sub_2222" xr:uid="{00000000-0004-0000-1E00-000001000000}"/>
    <hyperlink ref="A652" location="sub_3333" display="sub_3333" xr:uid="{00000000-0004-0000-1E00-000002000000}"/>
    <hyperlink ref="A2138" location="sub_4444" display="sub_4444" xr:uid="{00000000-0004-0000-1E00-000003000000}"/>
  </hyperlink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30"/>
  <sheetViews>
    <sheetView workbookViewId="0">
      <selection activeCell="C19" sqref="C19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58" t="s">
        <v>126</v>
      </c>
      <c r="C1" s="758"/>
    </row>
    <row r="2" spans="1:4" s="24" customFormat="1" ht="15" x14ac:dyDescent="0.25">
      <c r="B2" s="721" t="s">
        <v>125</v>
      </c>
      <c r="C2" s="721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55" t="s">
        <v>3825</v>
      </c>
      <c r="C7" s="655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122</v>
      </c>
      <c r="C9" s="50" t="s">
        <v>3826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56" t="s">
        <v>3827</v>
      </c>
      <c r="C11" s="58">
        <v>1</v>
      </c>
    </row>
    <row r="12" spans="1:4" s="57" customFormat="1" ht="24.6" customHeight="1" x14ac:dyDescent="0.25">
      <c r="A12" s="55">
        <v>2</v>
      </c>
      <c r="B12" s="56" t="s">
        <v>3828</v>
      </c>
      <c r="C12" s="58">
        <v>1</v>
      </c>
    </row>
    <row r="13" spans="1:4" s="57" customFormat="1" ht="24.6" customHeight="1" x14ac:dyDescent="0.25">
      <c r="A13" s="55">
        <v>3</v>
      </c>
      <c r="B13" s="56" t="s">
        <v>3829</v>
      </c>
      <c r="C13" s="58">
        <v>1</v>
      </c>
    </row>
    <row r="14" spans="1:4" s="57" customFormat="1" ht="24.6" customHeight="1" x14ac:dyDescent="0.25">
      <c r="A14" s="55">
        <v>4</v>
      </c>
      <c r="B14" s="56" t="s">
        <v>3830</v>
      </c>
      <c r="C14" s="58">
        <v>1</v>
      </c>
    </row>
    <row r="15" spans="1:4" s="57" customFormat="1" ht="24.6" customHeight="1" x14ac:dyDescent="0.25">
      <c r="A15" s="55">
        <v>5</v>
      </c>
      <c r="B15" s="56" t="s">
        <v>3831</v>
      </c>
      <c r="C15" s="58">
        <v>1</v>
      </c>
    </row>
    <row r="16" spans="1:4" s="57" customFormat="1" ht="24.6" customHeight="1" x14ac:dyDescent="0.25">
      <c r="A16" s="55">
        <v>6</v>
      </c>
      <c r="B16" s="56" t="s">
        <v>3832</v>
      </c>
      <c r="C16" s="58">
        <v>1</v>
      </c>
    </row>
    <row r="17" spans="1:4" s="57" customFormat="1" ht="24.6" customHeight="1" x14ac:dyDescent="0.25">
      <c r="A17" s="55">
        <v>7</v>
      </c>
      <c r="B17" s="56" t="s">
        <v>3833</v>
      </c>
      <c r="C17" s="58">
        <v>1</v>
      </c>
    </row>
    <row r="18" spans="1:4" s="57" customFormat="1" ht="24.6" customHeight="1" x14ac:dyDescent="0.25">
      <c r="A18" s="55">
        <v>8</v>
      </c>
      <c r="B18" s="118" t="s">
        <v>3834</v>
      </c>
      <c r="C18" s="58">
        <v>1</v>
      </c>
    </row>
    <row r="19" spans="1:4" x14ac:dyDescent="0.25">
      <c r="A19" s="38"/>
      <c r="B19" s="38"/>
      <c r="C19" s="38"/>
    </row>
    <row r="20" spans="1:4" ht="15" x14ac:dyDescent="0.25">
      <c r="B20" s="659" t="s">
        <v>3815</v>
      </c>
      <c r="C20" s="659"/>
      <c r="D20" s="659"/>
    </row>
    <row r="21" spans="1:4" s="23" customFormat="1" ht="17.25" customHeight="1" x14ac:dyDescent="0.25">
      <c r="A21" s="21"/>
    </row>
    <row r="22" spans="1:4" s="23" customFormat="1" ht="18" customHeight="1" x14ac:dyDescent="0.25">
      <c r="A22" s="42"/>
      <c r="B22" s="25"/>
    </row>
    <row r="23" spans="1:4" s="23" customFormat="1" ht="15" x14ac:dyDescent="0.25">
      <c r="A23" s="42"/>
      <c r="B23" s="124"/>
    </row>
    <row r="24" spans="1:4" s="23" customFormat="1" ht="15" x14ac:dyDescent="0.25">
      <c r="A24" s="42"/>
      <c r="B24" s="124"/>
    </row>
    <row r="25" spans="1:4" s="23" customFormat="1" ht="15" x14ac:dyDescent="0.25">
      <c r="A25" s="124"/>
    </row>
    <row r="26" spans="1:4" s="23" customFormat="1" ht="15" x14ac:dyDescent="0.25">
      <c r="A26" s="660"/>
      <c r="B26" s="661"/>
    </row>
    <row r="27" spans="1:4" s="23" customFormat="1" ht="15" customHeight="1" x14ac:dyDescent="0.25">
      <c r="A27" s="656"/>
      <c r="B27" s="656"/>
    </row>
    <row r="28" spans="1:4" s="23" customFormat="1" ht="15" x14ac:dyDescent="0.25">
      <c r="A28" s="656"/>
      <c r="B28" s="656"/>
    </row>
    <row r="29" spans="1:4" s="23" customFormat="1" ht="15" x14ac:dyDescent="0.25">
      <c r="A29" s="656"/>
      <c r="B29" s="656"/>
    </row>
    <row r="30" spans="1:4" s="23" customFormat="1" ht="15" x14ac:dyDescent="0.25">
      <c r="A30" s="124"/>
      <c r="B30" s="124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27"/>
  <sheetViews>
    <sheetView topLeftCell="A7" workbookViewId="0">
      <selection activeCell="A16" sqref="A16:XFD18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58" t="s">
        <v>126</v>
      </c>
      <c r="C1" s="758"/>
    </row>
    <row r="2" spans="1:4" s="24" customFormat="1" ht="15" x14ac:dyDescent="0.25">
      <c r="B2" s="721" t="s">
        <v>125</v>
      </c>
      <c r="C2" s="721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55" t="s">
        <v>3835</v>
      </c>
      <c r="C7" s="655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3836</v>
      </c>
      <c r="C9" s="50" t="s">
        <v>3837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56" t="s">
        <v>3843</v>
      </c>
      <c r="C11" s="58">
        <v>2</v>
      </c>
    </row>
    <row r="12" spans="1:4" s="57" customFormat="1" ht="24.6" customHeight="1" x14ac:dyDescent="0.25">
      <c r="A12" s="55">
        <v>2</v>
      </c>
      <c r="B12" s="56" t="s">
        <v>3844</v>
      </c>
      <c r="C12" s="58">
        <v>2</v>
      </c>
    </row>
    <row r="13" spans="1:4" s="57" customFormat="1" ht="24.6" customHeight="1" x14ac:dyDescent="0.25">
      <c r="A13" s="55">
        <v>3</v>
      </c>
      <c r="B13" s="56" t="s">
        <v>3845</v>
      </c>
      <c r="C13" s="58">
        <v>2</v>
      </c>
    </row>
    <row r="14" spans="1:4" s="57" customFormat="1" ht="24.6" customHeight="1" x14ac:dyDescent="0.25">
      <c r="A14" s="55">
        <v>4</v>
      </c>
      <c r="B14" s="56" t="s">
        <v>3848</v>
      </c>
      <c r="C14" s="58">
        <v>2</v>
      </c>
    </row>
    <row r="15" spans="1:4" s="57" customFormat="1" ht="24.6" customHeight="1" x14ac:dyDescent="0.25">
      <c r="A15" s="55">
        <v>5</v>
      </c>
      <c r="B15" s="56" t="s">
        <v>3849</v>
      </c>
      <c r="C15" s="58">
        <v>2</v>
      </c>
    </row>
    <row r="16" spans="1:4" x14ac:dyDescent="0.25">
      <c r="A16" s="38"/>
      <c r="B16" s="38"/>
      <c r="C16" s="38"/>
    </row>
    <row r="17" spans="1:4" ht="15" x14ac:dyDescent="0.25">
      <c r="B17" s="659" t="s">
        <v>3815</v>
      </c>
      <c r="C17" s="659"/>
      <c r="D17" s="659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4"/>
    </row>
    <row r="21" spans="1:4" s="23" customFormat="1" ht="15" x14ac:dyDescent="0.25">
      <c r="A21" s="42"/>
      <c r="B21" s="124"/>
    </row>
    <row r="22" spans="1:4" s="23" customFormat="1" ht="15" x14ac:dyDescent="0.25">
      <c r="A22" s="124"/>
    </row>
    <row r="23" spans="1:4" s="23" customFormat="1" ht="15" x14ac:dyDescent="0.25">
      <c r="A23" s="660"/>
      <c r="B23" s="661"/>
    </row>
    <row r="24" spans="1:4" s="23" customFormat="1" ht="15" customHeight="1" x14ac:dyDescent="0.25">
      <c r="A24" s="656"/>
      <c r="B24" s="656"/>
    </row>
    <row r="25" spans="1:4" s="23" customFormat="1" ht="15" x14ac:dyDescent="0.25">
      <c r="A25" s="656"/>
      <c r="B25" s="656"/>
    </row>
    <row r="26" spans="1:4" s="23" customFormat="1" ht="15" x14ac:dyDescent="0.25">
      <c r="A26" s="656"/>
      <c r="B26" s="656"/>
    </row>
    <row r="27" spans="1:4" s="23" customFormat="1" ht="15" x14ac:dyDescent="0.25">
      <c r="A27" s="124"/>
      <c r="B27" s="124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27"/>
  <sheetViews>
    <sheetView topLeftCell="A7" workbookViewId="0">
      <selection activeCell="C16" sqref="C16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58" t="s">
        <v>126</v>
      </c>
      <c r="C1" s="758"/>
    </row>
    <row r="2" spans="1:4" s="24" customFormat="1" ht="15" x14ac:dyDescent="0.25">
      <c r="B2" s="721" t="s">
        <v>125</v>
      </c>
      <c r="C2" s="721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55" t="s">
        <v>3838</v>
      </c>
      <c r="C7" s="655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3836</v>
      </c>
      <c r="C9" s="50" t="s">
        <v>3837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132" t="s">
        <v>3843</v>
      </c>
      <c r="C11" s="58">
        <v>2</v>
      </c>
    </row>
    <row r="12" spans="1:4" s="57" customFormat="1" ht="24.6" customHeight="1" x14ac:dyDescent="0.25">
      <c r="A12" s="55">
        <v>2</v>
      </c>
      <c r="B12" s="132" t="s">
        <v>3844</v>
      </c>
      <c r="C12" s="58">
        <v>2</v>
      </c>
    </row>
    <row r="13" spans="1:4" s="57" customFormat="1" ht="24.6" customHeight="1" x14ac:dyDescent="0.25">
      <c r="A13" s="55">
        <v>3</v>
      </c>
      <c r="B13" s="132" t="s">
        <v>3845</v>
      </c>
      <c r="C13" s="58">
        <v>2</v>
      </c>
    </row>
    <row r="14" spans="1:4" s="57" customFormat="1" ht="24.6" customHeight="1" x14ac:dyDescent="0.25">
      <c r="A14" s="55">
        <v>4</v>
      </c>
      <c r="B14" s="56" t="s">
        <v>3846</v>
      </c>
      <c r="C14" s="58">
        <v>2</v>
      </c>
    </row>
    <row r="15" spans="1:4" s="57" customFormat="1" ht="24.6" customHeight="1" x14ac:dyDescent="0.25">
      <c r="A15" s="55">
        <v>5</v>
      </c>
      <c r="B15" s="56" t="s">
        <v>3847</v>
      </c>
      <c r="C15" s="58">
        <v>2</v>
      </c>
    </row>
    <row r="16" spans="1:4" x14ac:dyDescent="0.25">
      <c r="A16" s="38"/>
      <c r="B16" s="38"/>
      <c r="C16" s="38"/>
    </row>
    <row r="17" spans="1:4" ht="15" x14ac:dyDescent="0.25">
      <c r="B17" s="659" t="s">
        <v>3815</v>
      </c>
      <c r="C17" s="659"/>
      <c r="D17" s="659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4"/>
    </row>
    <row r="21" spans="1:4" s="23" customFormat="1" ht="15" x14ac:dyDescent="0.25">
      <c r="A21" s="42"/>
      <c r="B21" s="124"/>
    </row>
    <row r="22" spans="1:4" s="23" customFormat="1" ht="15" x14ac:dyDescent="0.25">
      <c r="A22" s="124"/>
    </row>
    <row r="23" spans="1:4" s="23" customFormat="1" ht="15" x14ac:dyDescent="0.25">
      <c r="A23" s="660"/>
      <c r="B23" s="661"/>
    </row>
    <row r="24" spans="1:4" s="23" customFormat="1" ht="15" customHeight="1" x14ac:dyDescent="0.25">
      <c r="A24" s="656"/>
      <c r="B24" s="656"/>
    </row>
    <row r="25" spans="1:4" s="23" customFormat="1" ht="15" x14ac:dyDescent="0.25">
      <c r="A25" s="656"/>
      <c r="B25" s="656"/>
    </row>
    <row r="26" spans="1:4" s="23" customFormat="1" ht="15" x14ac:dyDescent="0.25">
      <c r="A26" s="656"/>
      <c r="B26" s="656"/>
    </row>
    <row r="27" spans="1:4" s="23" customFormat="1" ht="15" x14ac:dyDescent="0.25">
      <c r="A27" s="124"/>
      <c r="B27" s="124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25"/>
  <sheetViews>
    <sheetView workbookViewId="0">
      <selection activeCell="B7" sqref="B7:C7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58" t="s">
        <v>126</v>
      </c>
      <c r="C1" s="758"/>
    </row>
    <row r="2" spans="1:4" s="24" customFormat="1" ht="15" x14ac:dyDescent="0.25">
      <c r="B2" s="721" t="s">
        <v>125</v>
      </c>
      <c r="C2" s="721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55" t="s">
        <v>3839</v>
      </c>
      <c r="C7" s="655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3836</v>
      </c>
      <c r="C9" s="50" t="s">
        <v>3837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132" t="s">
        <v>3843</v>
      </c>
      <c r="C11" s="58">
        <v>2</v>
      </c>
    </row>
    <row r="12" spans="1:4" s="57" customFormat="1" ht="24.6" customHeight="1" x14ac:dyDescent="0.25">
      <c r="A12" s="55">
        <v>2</v>
      </c>
      <c r="B12" s="132" t="s">
        <v>3844</v>
      </c>
      <c r="C12" s="58">
        <v>2</v>
      </c>
    </row>
    <row r="13" spans="1:4" s="57" customFormat="1" ht="24.6" customHeight="1" x14ac:dyDescent="0.25">
      <c r="A13" s="55">
        <v>3</v>
      </c>
      <c r="B13" s="132" t="s">
        <v>3845</v>
      </c>
      <c r="C13" s="58">
        <v>2</v>
      </c>
    </row>
    <row r="14" spans="1:4" x14ac:dyDescent="0.25">
      <c r="A14" s="38"/>
      <c r="B14" s="38"/>
      <c r="C14" s="38"/>
    </row>
    <row r="15" spans="1:4" ht="15" x14ac:dyDescent="0.25">
      <c r="B15" s="659" t="s">
        <v>3815</v>
      </c>
      <c r="C15" s="659"/>
      <c r="D15" s="659"/>
    </row>
    <row r="16" spans="1:4" s="23" customFormat="1" ht="17.25" customHeight="1" x14ac:dyDescent="0.25">
      <c r="A16" s="21"/>
    </row>
    <row r="17" spans="1:2" s="23" customFormat="1" ht="18" customHeight="1" x14ac:dyDescent="0.25">
      <c r="A17" s="42"/>
      <c r="B17" s="25"/>
    </row>
    <row r="18" spans="1:2" s="23" customFormat="1" ht="15" x14ac:dyDescent="0.25">
      <c r="A18" s="42"/>
      <c r="B18" s="124"/>
    </row>
    <row r="19" spans="1:2" s="23" customFormat="1" ht="15" x14ac:dyDescent="0.25">
      <c r="A19" s="42"/>
      <c r="B19" s="124"/>
    </row>
    <row r="20" spans="1:2" s="23" customFormat="1" ht="15" x14ac:dyDescent="0.25">
      <c r="A20" s="124"/>
    </row>
    <row r="21" spans="1:2" s="23" customFormat="1" ht="15" x14ac:dyDescent="0.25">
      <c r="A21" s="660"/>
      <c r="B21" s="661"/>
    </row>
    <row r="22" spans="1:2" s="23" customFormat="1" ht="15" customHeight="1" x14ac:dyDescent="0.25">
      <c r="A22" s="656"/>
      <c r="B22" s="656"/>
    </row>
    <row r="23" spans="1:2" s="23" customFormat="1" ht="15" x14ac:dyDescent="0.25">
      <c r="A23" s="656"/>
      <c r="B23" s="656"/>
    </row>
    <row r="24" spans="1:2" s="23" customFormat="1" ht="15" x14ac:dyDescent="0.25">
      <c r="A24" s="656"/>
      <c r="B24" s="656"/>
    </row>
    <row r="25" spans="1:2" s="23" customFormat="1" ht="15" x14ac:dyDescent="0.25">
      <c r="A25" s="124"/>
      <c r="B25" s="124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F0"/>
  </sheetPr>
  <dimension ref="A1:J26"/>
  <sheetViews>
    <sheetView view="pageBreakPreview" zoomScale="60" zoomScaleNormal="100" workbookViewId="0">
      <selection activeCell="X24" sqref="X24"/>
    </sheetView>
  </sheetViews>
  <sheetFormatPr defaultColWidth="9.21875" defaultRowHeight="15" x14ac:dyDescent="0.25"/>
  <cols>
    <col min="1" max="1" width="12.44140625" style="133" customWidth="1"/>
    <col min="2" max="2" width="94.44140625" style="133" customWidth="1"/>
    <col min="3" max="3" width="14.77734375" style="133" customWidth="1"/>
    <col min="4" max="4" width="26.44140625" style="133" customWidth="1"/>
    <col min="5" max="5" width="12.77734375" style="133" customWidth="1"/>
    <col min="6" max="6" width="14.21875" style="133" customWidth="1"/>
    <col min="7" max="7" width="10" style="133" customWidth="1"/>
    <col min="8" max="8" width="14.77734375" style="133" customWidth="1"/>
    <col min="9" max="9" width="20.44140625" style="133" customWidth="1"/>
    <col min="10" max="10" width="19" style="133" customWidth="1"/>
    <col min="11" max="16384" width="9.21875" style="133"/>
  </cols>
  <sheetData>
    <row r="1" spans="1:10" ht="20.25" customHeight="1" x14ac:dyDescent="0.25">
      <c r="A1" s="24"/>
      <c r="B1" s="24"/>
      <c r="C1" s="24"/>
      <c r="D1" s="24"/>
      <c r="E1" s="721" t="s">
        <v>3861</v>
      </c>
      <c r="F1" s="721"/>
      <c r="G1" s="24" t="s">
        <v>4487</v>
      </c>
      <c r="I1" s="24"/>
      <c r="J1" s="470"/>
    </row>
    <row r="2" spans="1:10" ht="24" customHeight="1" x14ac:dyDescent="0.25">
      <c r="A2" s="24"/>
      <c r="B2" s="24"/>
      <c r="C2" s="24"/>
      <c r="D2" s="24"/>
      <c r="E2" s="721" t="s">
        <v>3863</v>
      </c>
      <c r="F2" s="721"/>
      <c r="G2" s="24" t="str">
        <f>'РАСЧЕТ (первонач)'!M2</f>
        <v>к приказу от  26.10.2022  № 153</v>
      </c>
      <c r="I2" s="24"/>
      <c r="J2" s="470"/>
    </row>
    <row r="3" spans="1:10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470"/>
    </row>
    <row r="4" spans="1:10" ht="1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470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470"/>
    </row>
    <row r="6" spans="1:10" ht="36" customHeight="1" x14ac:dyDescent="0.25">
      <c r="A6" s="725" t="s">
        <v>4371</v>
      </c>
      <c r="B6" s="726"/>
      <c r="C6" s="726"/>
      <c r="D6" s="726"/>
      <c r="E6" s="726"/>
      <c r="F6" s="726"/>
      <c r="G6" s="726"/>
      <c r="H6" s="726"/>
      <c r="I6" s="726"/>
      <c r="J6" s="726"/>
    </row>
    <row r="7" spans="1:10" ht="20.25" customHeight="1" x14ac:dyDescent="0.3">
      <c r="B7" s="134" t="s">
        <v>3855</v>
      </c>
      <c r="C7" s="751" t="s">
        <v>3883</v>
      </c>
      <c r="D7" s="751"/>
      <c r="E7" s="752"/>
      <c r="F7" s="752"/>
      <c r="G7" s="752"/>
      <c r="H7" s="752"/>
      <c r="I7" s="752"/>
      <c r="J7" s="470"/>
    </row>
    <row r="8" spans="1:10" ht="15" customHeight="1" x14ac:dyDescent="0.3">
      <c r="B8" s="134"/>
      <c r="C8" s="164"/>
      <c r="D8" s="164"/>
      <c r="E8" s="165"/>
      <c r="F8" s="165"/>
      <c r="G8" s="165"/>
      <c r="H8" s="165"/>
      <c r="I8" s="165"/>
      <c r="J8" s="470"/>
    </row>
    <row r="9" spans="1:10" ht="15.6" x14ac:dyDescent="0.3">
      <c r="B9" s="143"/>
      <c r="C9" s="143"/>
      <c r="D9" s="143"/>
      <c r="H9" s="156"/>
    </row>
    <row r="10" spans="1:10" ht="70.5" customHeight="1" x14ac:dyDescent="0.25">
      <c r="A10" s="666" t="s">
        <v>3852</v>
      </c>
      <c r="B10" s="666"/>
      <c r="C10" s="666" t="s">
        <v>4372</v>
      </c>
      <c r="D10" s="695" t="s">
        <v>4039</v>
      </c>
      <c r="E10" s="695" t="s">
        <v>4077</v>
      </c>
      <c r="F10" s="666" t="s">
        <v>4385</v>
      </c>
      <c r="G10" s="807" t="s">
        <v>4168</v>
      </c>
      <c r="H10" s="666" t="s">
        <v>3856</v>
      </c>
      <c r="I10" s="448" t="s">
        <v>4040</v>
      </c>
      <c r="J10" s="448" t="s">
        <v>4041</v>
      </c>
    </row>
    <row r="11" spans="1:10" ht="93.75" customHeight="1" x14ac:dyDescent="0.25">
      <c r="A11" s="666"/>
      <c r="B11" s="666"/>
      <c r="C11" s="666"/>
      <c r="D11" s="695"/>
      <c r="E11" s="724"/>
      <c r="F11" s="666"/>
      <c r="G11" s="666"/>
      <c r="H11" s="666"/>
      <c r="I11" s="448" t="s">
        <v>3857</v>
      </c>
      <c r="J11" s="448" t="s">
        <v>3858</v>
      </c>
    </row>
    <row r="12" spans="1:10" ht="29.25" customHeight="1" x14ac:dyDescent="0.25">
      <c r="A12" s="666">
        <v>1</v>
      </c>
      <c r="B12" s="666"/>
      <c r="C12" s="448">
        <v>2</v>
      </c>
      <c r="D12" s="475">
        <v>3</v>
      </c>
      <c r="E12" s="475">
        <v>5</v>
      </c>
      <c r="F12" s="475">
        <v>6</v>
      </c>
      <c r="G12" s="475">
        <v>7</v>
      </c>
      <c r="H12" s="448">
        <v>8</v>
      </c>
      <c r="I12" s="448">
        <v>9</v>
      </c>
      <c r="J12" s="448">
        <v>10</v>
      </c>
    </row>
    <row r="13" spans="1:10" ht="44.25" customHeight="1" x14ac:dyDescent="0.25">
      <c r="A13" s="682" t="s">
        <v>3853</v>
      </c>
      <c r="B13" s="452" t="s">
        <v>4301</v>
      </c>
      <c r="C13" s="136">
        <f>'РАСЧЕТ (первонач)'!B12</f>
        <v>9784.5</v>
      </c>
      <c r="D13" s="742" t="s">
        <v>4063</v>
      </c>
      <c r="E13" s="145"/>
      <c r="F13" s="145"/>
      <c r="G13" s="145"/>
      <c r="H13" s="145">
        <f>J13*C13</f>
        <v>0</v>
      </c>
      <c r="I13" s="228">
        <f>$I$22</f>
        <v>0</v>
      </c>
      <c r="J13" s="138">
        <f>$J$22</f>
        <v>0</v>
      </c>
    </row>
    <row r="14" spans="1:10" ht="60" customHeight="1" x14ac:dyDescent="0.25">
      <c r="A14" s="682"/>
      <c r="B14" s="468" t="s">
        <v>4310</v>
      </c>
      <c r="C14" s="136">
        <f>'РАСЧЕТ (первонач)'!B13</f>
        <v>2689.5</v>
      </c>
      <c r="D14" s="743"/>
      <c r="E14" s="145"/>
      <c r="F14" s="145"/>
      <c r="G14" s="145"/>
      <c r="H14" s="145">
        <f t="shared" ref="H14:H21" si="0">J14*C14</f>
        <v>0</v>
      </c>
      <c r="I14" s="228">
        <f t="shared" ref="I14:I21" si="1">$I$22</f>
        <v>0</v>
      </c>
      <c r="J14" s="138">
        <f t="shared" ref="J14:J21" si="2">$J$22</f>
        <v>0</v>
      </c>
    </row>
    <row r="15" spans="1:10" ht="55.5" customHeight="1" x14ac:dyDescent="0.25">
      <c r="A15" s="682"/>
      <c r="B15" s="452" t="s">
        <v>4303</v>
      </c>
      <c r="C15" s="136">
        <f>'РАСЧЕТ (первонач)'!B14</f>
        <v>6253.5</v>
      </c>
      <c r="D15" s="743"/>
      <c r="E15" s="145"/>
      <c r="F15" s="145"/>
      <c r="G15" s="145"/>
      <c r="H15" s="145">
        <f t="shared" si="0"/>
        <v>0</v>
      </c>
      <c r="I15" s="228">
        <f t="shared" si="1"/>
        <v>0</v>
      </c>
      <c r="J15" s="138">
        <f t="shared" si="2"/>
        <v>0</v>
      </c>
    </row>
    <row r="16" spans="1:10" ht="57" customHeight="1" x14ac:dyDescent="0.25">
      <c r="A16" s="682"/>
      <c r="B16" s="473" t="s">
        <v>4311</v>
      </c>
      <c r="C16" s="136">
        <f>'РАСЧЕТ (первонач)'!B15</f>
        <v>4818</v>
      </c>
      <c r="D16" s="743"/>
      <c r="E16" s="145"/>
      <c r="F16" s="145"/>
      <c r="G16" s="145"/>
      <c r="H16" s="145">
        <f t="shared" si="0"/>
        <v>0</v>
      </c>
      <c r="I16" s="228">
        <f t="shared" si="1"/>
        <v>0</v>
      </c>
      <c r="J16" s="138">
        <f t="shared" si="2"/>
        <v>0</v>
      </c>
    </row>
    <row r="17" spans="1:10" ht="57.75" customHeight="1" x14ac:dyDescent="0.25">
      <c r="A17" s="682"/>
      <c r="B17" s="473" t="s">
        <v>4305</v>
      </c>
      <c r="C17" s="148">
        <f>'РАСЧЕТ (первонач)'!B16</f>
        <v>4356</v>
      </c>
      <c r="D17" s="743"/>
      <c r="E17" s="145"/>
      <c r="F17" s="145"/>
      <c r="G17" s="145"/>
      <c r="H17" s="145">
        <f t="shared" si="0"/>
        <v>0</v>
      </c>
      <c r="I17" s="228">
        <f t="shared" si="1"/>
        <v>0</v>
      </c>
      <c r="J17" s="138">
        <f t="shared" si="2"/>
        <v>0</v>
      </c>
    </row>
    <row r="18" spans="1:10" ht="58.5" customHeight="1" x14ac:dyDescent="0.25">
      <c r="A18" s="682"/>
      <c r="B18" s="473" t="s">
        <v>4306</v>
      </c>
      <c r="C18" s="148">
        <f>'РАСЧЕТ (первонач)'!B17</f>
        <v>2046</v>
      </c>
      <c r="D18" s="743"/>
      <c r="E18" s="145"/>
      <c r="F18" s="145"/>
      <c r="G18" s="145"/>
      <c r="H18" s="145">
        <f t="shared" si="0"/>
        <v>0</v>
      </c>
      <c r="I18" s="228">
        <f t="shared" si="1"/>
        <v>0</v>
      </c>
      <c r="J18" s="138">
        <f t="shared" si="2"/>
        <v>0</v>
      </c>
    </row>
    <row r="19" spans="1:10" ht="54" customHeight="1" x14ac:dyDescent="0.25">
      <c r="A19" s="682"/>
      <c r="B19" s="473" t="s">
        <v>4307</v>
      </c>
      <c r="C19" s="148">
        <f>'РАСЧЕТ (первонач)'!B18</f>
        <v>1831.5</v>
      </c>
      <c r="D19" s="743"/>
      <c r="E19" s="145"/>
      <c r="F19" s="145"/>
      <c r="G19" s="145"/>
      <c r="H19" s="145">
        <f t="shared" si="0"/>
        <v>0</v>
      </c>
      <c r="I19" s="228">
        <f t="shared" si="1"/>
        <v>0</v>
      </c>
      <c r="J19" s="138">
        <f t="shared" si="2"/>
        <v>0</v>
      </c>
    </row>
    <row r="20" spans="1:10" ht="47.25" customHeight="1" x14ac:dyDescent="0.25">
      <c r="A20" s="682"/>
      <c r="B20" s="452" t="s">
        <v>4192</v>
      </c>
      <c r="C20" s="148">
        <f>'РАСЧЕТ (первонач)'!B19</f>
        <v>1485</v>
      </c>
      <c r="D20" s="743"/>
      <c r="E20" s="145"/>
      <c r="F20" s="145"/>
      <c r="G20" s="145"/>
      <c r="H20" s="145">
        <f t="shared" si="0"/>
        <v>0</v>
      </c>
      <c r="I20" s="228">
        <f>I21</f>
        <v>0</v>
      </c>
      <c r="J20" s="138">
        <f>J21</f>
        <v>0</v>
      </c>
    </row>
    <row r="21" spans="1:10" ht="36.75" customHeight="1" x14ac:dyDescent="0.25">
      <c r="A21" s="682"/>
      <c r="B21" s="452" t="s">
        <v>4300</v>
      </c>
      <c r="C21" s="148">
        <f>'РАСЧЕТ (первонач)'!B20</f>
        <v>19519.5</v>
      </c>
      <c r="D21" s="732"/>
      <c r="E21" s="145"/>
      <c r="F21" s="145"/>
      <c r="G21" s="145"/>
      <c r="H21" s="145">
        <f t="shared" si="0"/>
        <v>0</v>
      </c>
      <c r="I21" s="228">
        <f t="shared" si="1"/>
        <v>0</v>
      </c>
      <c r="J21" s="138">
        <f t="shared" si="2"/>
        <v>0</v>
      </c>
    </row>
    <row r="22" spans="1:10" ht="27" customHeight="1" x14ac:dyDescent="0.25">
      <c r="A22" s="141" t="s">
        <v>3867</v>
      </c>
      <c r="B22" s="141"/>
      <c r="C22" s="146">
        <f>SUM(C13:C21)</f>
        <v>52783.5</v>
      </c>
      <c r="D22" s="146"/>
      <c r="E22" s="146">
        <v>0</v>
      </c>
      <c r="F22" s="146">
        <v>1240</v>
      </c>
      <c r="G22" s="146">
        <v>1</v>
      </c>
      <c r="H22" s="146">
        <f>E22*F22*G22</f>
        <v>0</v>
      </c>
      <c r="I22" s="233">
        <f>E22/C22</f>
        <v>0</v>
      </c>
      <c r="J22" s="146">
        <f>H22/C22</f>
        <v>0</v>
      </c>
    </row>
    <row r="25" spans="1:10" x14ac:dyDescent="0.25">
      <c r="H25" s="187">
        <f>H22+'4.Хоз.товары'!H152+'4.Канц.товары'!H397</f>
        <v>0</v>
      </c>
    </row>
    <row r="26" spans="1:10" x14ac:dyDescent="0.25">
      <c r="H26" s="187"/>
    </row>
  </sheetData>
  <mergeCells count="14">
    <mergeCell ref="A13:A21"/>
    <mergeCell ref="E10:E11"/>
    <mergeCell ref="F10:F11"/>
    <mergeCell ref="G10:G11"/>
    <mergeCell ref="H10:H11"/>
    <mergeCell ref="A12:B12"/>
    <mergeCell ref="D13:D21"/>
    <mergeCell ref="E1:F1"/>
    <mergeCell ref="E2:F2"/>
    <mergeCell ref="A6:J6"/>
    <mergeCell ref="C7:I7"/>
    <mergeCell ref="C10:C11"/>
    <mergeCell ref="D10:D11"/>
    <mergeCell ref="A10:B11"/>
  </mergeCells>
  <pageMargins left="0.15748031496062992" right="0.15748031496062992" top="0.74803149606299213" bottom="0.15748031496062992" header="0.31496062992125984" footer="0.31496062992125984"/>
  <pageSetup paperSize="9" scale="6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B0F0"/>
  </sheetPr>
  <dimension ref="A1:L155"/>
  <sheetViews>
    <sheetView view="pageBreakPreview" topLeftCell="A124" zoomScale="60" zoomScaleNormal="100" workbookViewId="0">
      <selection activeCell="E139" sqref="E139:E151"/>
    </sheetView>
  </sheetViews>
  <sheetFormatPr defaultColWidth="9.21875" defaultRowHeight="15" x14ac:dyDescent="0.25"/>
  <cols>
    <col min="1" max="1" width="11.77734375" style="133" customWidth="1"/>
    <col min="2" max="2" width="24.5546875" style="133" customWidth="1"/>
    <col min="3" max="3" width="15" style="133" customWidth="1"/>
    <col min="4" max="4" width="75.77734375" style="133" customWidth="1"/>
    <col min="5" max="5" width="10.21875" style="133" customWidth="1"/>
    <col min="6" max="6" width="14.21875" style="133" customWidth="1"/>
    <col min="7" max="7" width="10" style="133" customWidth="1"/>
    <col min="8" max="8" width="15.5546875" style="133" customWidth="1"/>
    <col min="9" max="9" width="15.44140625" style="133" customWidth="1"/>
    <col min="10" max="10" width="15.21875" style="133" customWidth="1"/>
    <col min="11" max="11" width="9.21875" style="133"/>
    <col min="12" max="12" width="13.21875" style="133" bestFit="1" customWidth="1"/>
    <col min="13" max="16384" width="9.21875" style="133"/>
  </cols>
  <sheetData>
    <row r="1" spans="1:10" ht="22.5" customHeight="1" x14ac:dyDescent="0.25">
      <c r="A1" s="24"/>
      <c r="B1" s="24"/>
      <c r="C1" s="24"/>
      <c r="D1" s="24"/>
      <c r="E1" s="721" t="s">
        <v>3861</v>
      </c>
      <c r="F1" s="721"/>
      <c r="G1" s="24" t="s">
        <v>4367</v>
      </c>
      <c r="I1" s="24"/>
      <c r="J1" s="470"/>
    </row>
    <row r="2" spans="1:10" ht="22.5" customHeight="1" x14ac:dyDescent="0.25">
      <c r="A2" s="24"/>
      <c r="B2" s="24"/>
      <c r="C2" s="24"/>
      <c r="D2" s="24"/>
      <c r="E2" s="721" t="s">
        <v>3863</v>
      </c>
      <c r="F2" s="721"/>
      <c r="G2" s="24" t="s">
        <v>4373</v>
      </c>
      <c r="I2" s="24"/>
      <c r="J2" s="470"/>
    </row>
    <row r="3" spans="1:10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470"/>
    </row>
    <row r="4" spans="1:10" ht="1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470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470"/>
    </row>
    <row r="6" spans="1:10" ht="27" customHeight="1" x14ac:dyDescent="0.25">
      <c r="A6" s="725" t="s">
        <v>4371</v>
      </c>
      <c r="B6" s="726"/>
      <c r="C6" s="726"/>
      <c r="D6" s="726"/>
      <c r="E6" s="726"/>
      <c r="F6" s="726"/>
      <c r="G6" s="726"/>
      <c r="H6" s="726"/>
      <c r="I6" s="726"/>
      <c r="J6" s="726"/>
    </row>
    <row r="7" spans="1:10" ht="20.25" customHeight="1" x14ac:dyDescent="0.3">
      <c r="B7" s="134" t="s">
        <v>3855</v>
      </c>
      <c r="C7" s="751" t="s">
        <v>3882</v>
      </c>
      <c r="D7" s="751"/>
      <c r="E7" s="752"/>
      <c r="F7" s="752"/>
      <c r="G7" s="752"/>
      <c r="H7" s="752"/>
      <c r="I7" s="752"/>
      <c r="J7" s="470"/>
    </row>
    <row r="8" spans="1:10" ht="15" customHeight="1" x14ac:dyDescent="0.3">
      <c r="B8" s="134"/>
      <c r="C8" s="164"/>
      <c r="D8" s="164"/>
      <c r="E8" s="165"/>
      <c r="F8" s="165"/>
      <c r="G8" s="165"/>
      <c r="H8" s="165"/>
      <c r="I8" s="165"/>
      <c r="J8" s="470"/>
    </row>
    <row r="9" spans="1:10" ht="15.6" x14ac:dyDescent="0.3">
      <c r="B9" s="143"/>
      <c r="C9" s="143"/>
      <c r="D9" s="143"/>
      <c r="H9" s="156"/>
    </row>
    <row r="10" spans="1:10" ht="64.5" customHeight="1" x14ac:dyDescent="0.25">
      <c r="A10" s="666" t="s">
        <v>3852</v>
      </c>
      <c r="B10" s="666"/>
      <c r="C10" s="731" t="s">
        <v>4386</v>
      </c>
      <c r="D10" s="733" t="s">
        <v>4039</v>
      </c>
      <c r="E10" s="695" t="s">
        <v>4077</v>
      </c>
      <c r="F10" s="731" t="s">
        <v>4385</v>
      </c>
      <c r="G10" s="808" t="s">
        <v>4168</v>
      </c>
      <c r="H10" s="731" t="s">
        <v>3856</v>
      </c>
      <c r="I10" s="448" t="s">
        <v>4040</v>
      </c>
      <c r="J10" s="448" t="s">
        <v>4041</v>
      </c>
    </row>
    <row r="11" spans="1:10" ht="90" customHeight="1" x14ac:dyDescent="0.25">
      <c r="A11" s="666"/>
      <c r="B11" s="666"/>
      <c r="C11" s="732"/>
      <c r="D11" s="734"/>
      <c r="E11" s="724"/>
      <c r="F11" s="732"/>
      <c r="G11" s="732"/>
      <c r="H11" s="732"/>
      <c r="I11" s="448" t="s">
        <v>3857</v>
      </c>
      <c r="J11" s="448" t="s">
        <v>3858</v>
      </c>
    </row>
    <row r="12" spans="1:10" ht="20.25" customHeight="1" x14ac:dyDescent="0.25">
      <c r="A12" s="745">
        <v>1</v>
      </c>
      <c r="B12" s="746"/>
      <c r="C12" s="471">
        <v>2</v>
      </c>
      <c r="D12" s="157">
        <v>3</v>
      </c>
      <c r="E12" s="157">
        <v>4</v>
      </c>
      <c r="F12" s="157">
        <v>5</v>
      </c>
      <c r="G12" s="157">
        <v>6</v>
      </c>
      <c r="H12" s="471">
        <v>7</v>
      </c>
      <c r="I12" s="448" t="s">
        <v>3871</v>
      </c>
      <c r="J12" s="448" t="s">
        <v>3872</v>
      </c>
    </row>
    <row r="13" spans="1:10" ht="25.05" customHeight="1" x14ac:dyDescent="0.25">
      <c r="A13" s="731" t="s">
        <v>3853</v>
      </c>
      <c r="B13" s="731" t="s">
        <v>4301</v>
      </c>
      <c r="C13" s="809">
        <f>'РАСЧЕТ (первонач)'!B12</f>
        <v>9784.5</v>
      </c>
      <c r="D13" s="158" t="s">
        <v>4064</v>
      </c>
      <c r="E13" s="448"/>
      <c r="F13" s="159"/>
      <c r="G13" s="160"/>
      <c r="H13" s="161">
        <f>J13*$C$13</f>
        <v>0</v>
      </c>
      <c r="I13" s="179">
        <f>I139</f>
        <v>0</v>
      </c>
      <c r="J13" s="179">
        <f>J139</f>
        <v>0</v>
      </c>
    </row>
    <row r="14" spans="1:10" ht="25.05" customHeight="1" x14ac:dyDescent="0.25">
      <c r="A14" s="743"/>
      <c r="B14" s="743"/>
      <c r="C14" s="743"/>
      <c r="D14" s="158" t="s">
        <v>4065</v>
      </c>
      <c r="E14" s="448"/>
      <c r="F14" s="159"/>
      <c r="G14" s="160"/>
      <c r="H14" s="161">
        <f t="shared" ref="H14:H24" si="0">J14*$C$13</f>
        <v>0</v>
      </c>
      <c r="I14" s="179">
        <f t="shared" ref="I14:J25" si="1">I140</f>
        <v>0</v>
      </c>
      <c r="J14" s="179">
        <f t="shared" si="1"/>
        <v>0</v>
      </c>
    </row>
    <row r="15" spans="1:10" ht="25.05" customHeight="1" x14ac:dyDescent="0.25">
      <c r="A15" s="743"/>
      <c r="B15" s="743"/>
      <c r="C15" s="743"/>
      <c r="D15" s="158" t="s">
        <v>4066</v>
      </c>
      <c r="E15" s="448"/>
      <c r="F15" s="159"/>
      <c r="G15" s="160"/>
      <c r="H15" s="161">
        <f t="shared" si="0"/>
        <v>0</v>
      </c>
      <c r="I15" s="179">
        <f t="shared" si="1"/>
        <v>0</v>
      </c>
      <c r="J15" s="179">
        <f t="shared" si="1"/>
        <v>0</v>
      </c>
    </row>
    <row r="16" spans="1:10" ht="25.05" customHeight="1" x14ac:dyDescent="0.25">
      <c r="A16" s="743"/>
      <c r="B16" s="743"/>
      <c r="C16" s="743"/>
      <c r="D16" s="158" t="s">
        <v>4067</v>
      </c>
      <c r="E16" s="448"/>
      <c r="F16" s="159"/>
      <c r="G16" s="160"/>
      <c r="H16" s="161">
        <f t="shared" si="0"/>
        <v>0</v>
      </c>
      <c r="I16" s="179">
        <f t="shared" si="1"/>
        <v>0</v>
      </c>
      <c r="J16" s="179">
        <f t="shared" si="1"/>
        <v>0</v>
      </c>
    </row>
    <row r="17" spans="1:12" ht="25.05" customHeight="1" x14ac:dyDescent="0.25">
      <c r="A17" s="743"/>
      <c r="B17" s="743"/>
      <c r="C17" s="743"/>
      <c r="D17" s="158" t="s">
        <v>4068</v>
      </c>
      <c r="E17" s="448"/>
      <c r="F17" s="159"/>
      <c r="G17" s="160"/>
      <c r="H17" s="161">
        <f t="shared" si="0"/>
        <v>0</v>
      </c>
      <c r="I17" s="179">
        <f t="shared" si="1"/>
        <v>0</v>
      </c>
      <c r="J17" s="179">
        <f t="shared" si="1"/>
        <v>0</v>
      </c>
    </row>
    <row r="18" spans="1:12" ht="25.05" customHeight="1" x14ac:dyDescent="0.25">
      <c r="A18" s="743"/>
      <c r="B18" s="743"/>
      <c r="C18" s="743"/>
      <c r="D18" s="158" t="s">
        <v>4069</v>
      </c>
      <c r="E18" s="448"/>
      <c r="F18" s="159"/>
      <c r="G18" s="160"/>
      <c r="H18" s="161">
        <f t="shared" si="0"/>
        <v>0</v>
      </c>
      <c r="I18" s="179">
        <f t="shared" si="1"/>
        <v>0</v>
      </c>
      <c r="J18" s="179">
        <f t="shared" si="1"/>
        <v>0</v>
      </c>
    </row>
    <row r="19" spans="1:12" ht="25.05" customHeight="1" x14ac:dyDescent="0.25">
      <c r="A19" s="743"/>
      <c r="B19" s="743"/>
      <c r="C19" s="743"/>
      <c r="D19" s="158" t="s">
        <v>4070</v>
      </c>
      <c r="E19" s="448"/>
      <c r="F19" s="159"/>
      <c r="G19" s="160"/>
      <c r="H19" s="161">
        <f t="shared" si="0"/>
        <v>0</v>
      </c>
      <c r="I19" s="179">
        <f t="shared" si="1"/>
        <v>0</v>
      </c>
      <c r="J19" s="179">
        <f t="shared" si="1"/>
        <v>0</v>
      </c>
    </row>
    <row r="20" spans="1:12" ht="25.05" customHeight="1" x14ac:dyDescent="0.25">
      <c r="A20" s="743"/>
      <c r="B20" s="743"/>
      <c r="C20" s="743"/>
      <c r="D20" s="158" t="s">
        <v>4071</v>
      </c>
      <c r="E20" s="448"/>
      <c r="F20" s="159"/>
      <c r="G20" s="160"/>
      <c r="H20" s="161">
        <f t="shared" si="0"/>
        <v>0</v>
      </c>
      <c r="I20" s="179">
        <f t="shared" si="1"/>
        <v>0</v>
      </c>
      <c r="J20" s="179">
        <f t="shared" si="1"/>
        <v>0</v>
      </c>
    </row>
    <row r="21" spans="1:12" ht="25.05" customHeight="1" x14ac:dyDescent="0.25">
      <c r="A21" s="743"/>
      <c r="B21" s="743"/>
      <c r="C21" s="743"/>
      <c r="D21" s="158" t="s">
        <v>4072</v>
      </c>
      <c r="E21" s="448"/>
      <c r="F21" s="159"/>
      <c r="G21" s="160"/>
      <c r="H21" s="161">
        <f t="shared" si="0"/>
        <v>0</v>
      </c>
      <c r="I21" s="179">
        <f t="shared" si="1"/>
        <v>0</v>
      </c>
      <c r="J21" s="179">
        <f t="shared" si="1"/>
        <v>0</v>
      </c>
    </row>
    <row r="22" spans="1:12" ht="25.05" customHeight="1" x14ac:dyDescent="0.25">
      <c r="A22" s="743"/>
      <c r="B22" s="743"/>
      <c r="C22" s="743"/>
      <c r="D22" s="158" t="s">
        <v>4073</v>
      </c>
      <c r="E22" s="448"/>
      <c r="F22" s="159"/>
      <c r="G22" s="160"/>
      <c r="H22" s="161">
        <f t="shared" si="0"/>
        <v>0</v>
      </c>
      <c r="I22" s="179">
        <f t="shared" si="1"/>
        <v>0</v>
      </c>
      <c r="J22" s="179">
        <f t="shared" si="1"/>
        <v>0</v>
      </c>
    </row>
    <row r="23" spans="1:12" ht="25.05" customHeight="1" x14ac:dyDescent="0.25">
      <c r="A23" s="743"/>
      <c r="B23" s="743"/>
      <c r="C23" s="743"/>
      <c r="D23" s="158" t="s">
        <v>4074</v>
      </c>
      <c r="E23" s="448"/>
      <c r="F23" s="159"/>
      <c r="G23" s="160"/>
      <c r="H23" s="161">
        <f t="shared" si="0"/>
        <v>0</v>
      </c>
      <c r="I23" s="179">
        <f t="shared" si="1"/>
        <v>0</v>
      </c>
      <c r="J23" s="179">
        <f t="shared" si="1"/>
        <v>0</v>
      </c>
    </row>
    <row r="24" spans="1:12" ht="25.05" customHeight="1" x14ac:dyDescent="0.25">
      <c r="A24" s="743"/>
      <c r="B24" s="743"/>
      <c r="C24" s="743"/>
      <c r="D24" s="158" t="s">
        <v>4075</v>
      </c>
      <c r="E24" s="448"/>
      <c r="F24" s="159"/>
      <c r="G24" s="160"/>
      <c r="H24" s="161">
        <f t="shared" si="0"/>
        <v>0</v>
      </c>
      <c r="I24" s="179">
        <f t="shared" si="1"/>
        <v>0</v>
      </c>
      <c r="J24" s="179">
        <f t="shared" si="1"/>
        <v>0</v>
      </c>
    </row>
    <row r="25" spans="1:12" ht="25.05" customHeight="1" x14ac:dyDescent="0.25">
      <c r="A25" s="743"/>
      <c r="B25" s="743"/>
      <c r="C25" s="743"/>
      <c r="D25" s="158" t="s">
        <v>4076</v>
      </c>
      <c r="E25" s="448"/>
      <c r="F25" s="159"/>
      <c r="G25" s="160"/>
      <c r="H25" s="161">
        <f>J25*$C$13</f>
        <v>0</v>
      </c>
      <c r="I25" s="179">
        <f t="shared" si="1"/>
        <v>0</v>
      </c>
      <c r="J25" s="179">
        <f t="shared" si="1"/>
        <v>0</v>
      </c>
    </row>
    <row r="26" spans="1:12" ht="25.05" customHeight="1" x14ac:dyDescent="0.3">
      <c r="A26" s="743"/>
      <c r="B26" s="732"/>
      <c r="C26" s="732"/>
      <c r="D26" s="139" t="s">
        <v>4046</v>
      </c>
      <c r="E26" s="155"/>
      <c r="F26" s="151"/>
      <c r="G26" s="151"/>
      <c r="H26" s="162">
        <f>SUM(H13:H25)</f>
        <v>0</v>
      </c>
      <c r="I26" s="163"/>
      <c r="J26" s="477"/>
      <c r="L26" s="187"/>
    </row>
    <row r="27" spans="1:12" ht="25.05" customHeight="1" x14ac:dyDescent="0.25">
      <c r="A27" s="743"/>
      <c r="B27" s="731" t="s">
        <v>4302</v>
      </c>
      <c r="C27" s="809">
        <f>'РАСЧЕТ (первонач)'!B13</f>
        <v>2689.5</v>
      </c>
      <c r="D27" s="158" t="s">
        <v>4064</v>
      </c>
      <c r="E27" s="448"/>
      <c r="F27" s="159"/>
      <c r="G27" s="160"/>
      <c r="H27" s="161">
        <f>J27*$C$27</f>
        <v>0</v>
      </c>
      <c r="I27" s="179">
        <f>I139</f>
        <v>0</v>
      </c>
      <c r="J27" s="179">
        <f>J139</f>
        <v>0</v>
      </c>
    </row>
    <row r="28" spans="1:12" ht="25.05" customHeight="1" x14ac:dyDescent="0.25">
      <c r="A28" s="743"/>
      <c r="B28" s="743"/>
      <c r="C28" s="743"/>
      <c r="D28" s="158" t="s">
        <v>4065</v>
      </c>
      <c r="E28" s="448"/>
      <c r="F28" s="159"/>
      <c r="G28" s="160"/>
      <c r="H28" s="161">
        <f t="shared" ref="H28:H39" si="2">J28*$C$27</f>
        <v>0</v>
      </c>
      <c r="I28" s="179">
        <f t="shared" ref="I28:J28" si="3">I140</f>
        <v>0</v>
      </c>
      <c r="J28" s="179">
        <f t="shared" si="3"/>
        <v>0</v>
      </c>
    </row>
    <row r="29" spans="1:12" ht="25.05" customHeight="1" x14ac:dyDescent="0.25">
      <c r="A29" s="743"/>
      <c r="B29" s="743"/>
      <c r="C29" s="743"/>
      <c r="D29" s="158" t="s">
        <v>4066</v>
      </c>
      <c r="E29" s="448"/>
      <c r="F29" s="159"/>
      <c r="G29" s="160"/>
      <c r="H29" s="161">
        <f t="shared" si="2"/>
        <v>0</v>
      </c>
      <c r="I29" s="179">
        <f t="shared" ref="I29:J29" si="4">I141</f>
        <v>0</v>
      </c>
      <c r="J29" s="179">
        <f t="shared" si="4"/>
        <v>0</v>
      </c>
    </row>
    <row r="30" spans="1:12" ht="25.05" customHeight="1" x14ac:dyDescent="0.25">
      <c r="A30" s="743"/>
      <c r="B30" s="743"/>
      <c r="C30" s="743"/>
      <c r="D30" s="158" t="s">
        <v>4067</v>
      </c>
      <c r="E30" s="448"/>
      <c r="F30" s="159"/>
      <c r="G30" s="160"/>
      <c r="H30" s="161">
        <f t="shared" si="2"/>
        <v>0</v>
      </c>
      <c r="I30" s="179">
        <f t="shared" ref="I30:J30" si="5">I142</f>
        <v>0</v>
      </c>
      <c r="J30" s="179">
        <f t="shared" si="5"/>
        <v>0</v>
      </c>
    </row>
    <row r="31" spans="1:12" ht="25.05" customHeight="1" x14ac:dyDescent="0.25">
      <c r="A31" s="743"/>
      <c r="B31" s="743"/>
      <c r="C31" s="743"/>
      <c r="D31" s="158" t="s">
        <v>4068</v>
      </c>
      <c r="E31" s="448"/>
      <c r="F31" s="159"/>
      <c r="G31" s="160"/>
      <c r="H31" s="161">
        <f t="shared" si="2"/>
        <v>0</v>
      </c>
      <c r="I31" s="179">
        <f t="shared" ref="I31:J31" si="6">I143</f>
        <v>0</v>
      </c>
      <c r="J31" s="179">
        <f t="shared" si="6"/>
        <v>0</v>
      </c>
    </row>
    <row r="32" spans="1:12" ht="25.05" customHeight="1" x14ac:dyDescent="0.25">
      <c r="A32" s="743"/>
      <c r="B32" s="743"/>
      <c r="C32" s="743"/>
      <c r="D32" s="158" t="s">
        <v>4069</v>
      </c>
      <c r="E32" s="448"/>
      <c r="F32" s="159"/>
      <c r="G32" s="160"/>
      <c r="H32" s="161">
        <f t="shared" si="2"/>
        <v>0</v>
      </c>
      <c r="I32" s="179">
        <f t="shared" ref="I32:J32" si="7">I144</f>
        <v>0</v>
      </c>
      <c r="J32" s="179">
        <f t="shared" si="7"/>
        <v>0</v>
      </c>
    </row>
    <row r="33" spans="1:10" ht="25.05" customHeight="1" x14ac:dyDescent="0.25">
      <c r="A33" s="743"/>
      <c r="B33" s="743"/>
      <c r="C33" s="743"/>
      <c r="D33" s="158" t="s">
        <v>4070</v>
      </c>
      <c r="E33" s="448"/>
      <c r="F33" s="159"/>
      <c r="G33" s="160"/>
      <c r="H33" s="161">
        <f t="shared" si="2"/>
        <v>0</v>
      </c>
      <c r="I33" s="179">
        <f t="shared" ref="I33:J33" si="8">I145</f>
        <v>0</v>
      </c>
      <c r="J33" s="179">
        <f t="shared" si="8"/>
        <v>0</v>
      </c>
    </row>
    <row r="34" spans="1:10" ht="25.05" customHeight="1" x14ac:dyDescent="0.25">
      <c r="A34" s="743"/>
      <c r="B34" s="743"/>
      <c r="C34" s="743"/>
      <c r="D34" s="158" t="s">
        <v>4071</v>
      </c>
      <c r="E34" s="448"/>
      <c r="F34" s="159"/>
      <c r="G34" s="160"/>
      <c r="H34" s="161">
        <f t="shared" si="2"/>
        <v>0</v>
      </c>
      <c r="I34" s="179">
        <f t="shared" ref="I34:J34" si="9">I146</f>
        <v>0</v>
      </c>
      <c r="J34" s="179">
        <f t="shared" si="9"/>
        <v>0</v>
      </c>
    </row>
    <row r="35" spans="1:10" ht="25.05" customHeight="1" x14ac:dyDescent="0.25">
      <c r="A35" s="743"/>
      <c r="B35" s="743"/>
      <c r="C35" s="743"/>
      <c r="D35" s="158" t="s">
        <v>4072</v>
      </c>
      <c r="E35" s="448"/>
      <c r="F35" s="159"/>
      <c r="G35" s="160"/>
      <c r="H35" s="161">
        <f t="shared" si="2"/>
        <v>0</v>
      </c>
      <c r="I35" s="179">
        <f t="shared" ref="I35:J35" si="10">I147</f>
        <v>0</v>
      </c>
      <c r="J35" s="179">
        <f t="shared" si="10"/>
        <v>0</v>
      </c>
    </row>
    <row r="36" spans="1:10" ht="25.05" customHeight="1" x14ac:dyDescent="0.25">
      <c r="A36" s="743"/>
      <c r="B36" s="743"/>
      <c r="C36" s="743"/>
      <c r="D36" s="158" t="s">
        <v>4073</v>
      </c>
      <c r="E36" s="448"/>
      <c r="F36" s="159"/>
      <c r="G36" s="160"/>
      <c r="H36" s="161">
        <f t="shared" si="2"/>
        <v>0</v>
      </c>
      <c r="I36" s="179">
        <f t="shared" ref="I36:J36" si="11">I148</f>
        <v>0</v>
      </c>
      <c r="J36" s="179">
        <f t="shared" si="11"/>
        <v>0</v>
      </c>
    </row>
    <row r="37" spans="1:10" ht="25.05" customHeight="1" x14ac:dyDescent="0.25">
      <c r="A37" s="743"/>
      <c r="B37" s="743"/>
      <c r="C37" s="743"/>
      <c r="D37" s="158" t="s">
        <v>4074</v>
      </c>
      <c r="E37" s="448"/>
      <c r="F37" s="159"/>
      <c r="G37" s="160"/>
      <c r="H37" s="161">
        <f t="shared" si="2"/>
        <v>0</v>
      </c>
      <c r="I37" s="179">
        <f t="shared" ref="I37:J37" si="12">I149</f>
        <v>0</v>
      </c>
      <c r="J37" s="179">
        <f t="shared" si="12"/>
        <v>0</v>
      </c>
    </row>
    <row r="38" spans="1:10" ht="25.05" customHeight="1" x14ac:dyDescent="0.25">
      <c r="A38" s="743"/>
      <c r="B38" s="743"/>
      <c r="C38" s="743"/>
      <c r="D38" s="158" t="s">
        <v>4075</v>
      </c>
      <c r="E38" s="448"/>
      <c r="F38" s="159"/>
      <c r="G38" s="160"/>
      <c r="H38" s="161">
        <f t="shared" si="2"/>
        <v>0</v>
      </c>
      <c r="I38" s="179">
        <f t="shared" ref="I38:J38" si="13">I150</f>
        <v>0</v>
      </c>
      <c r="J38" s="179">
        <f t="shared" si="13"/>
        <v>0</v>
      </c>
    </row>
    <row r="39" spans="1:10" ht="25.05" customHeight="1" x14ac:dyDescent="0.25">
      <c r="A39" s="743"/>
      <c r="B39" s="743"/>
      <c r="C39" s="743"/>
      <c r="D39" s="158" t="s">
        <v>4076</v>
      </c>
      <c r="E39" s="448"/>
      <c r="F39" s="159"/>
      <c r="G39" s="160"/>
      <c r="H39" s="161">
        <f t="shared" si="2"/>
        <v>0</v>
      </c>
      <c r="I39" s="179">
        <f t="shared" ref="I39:J39" si="14">I151</f>
        <v>0</v>
      </c>
      <c r="J39" s="179">
        <f t="shared" si="14"/>
        <v>0</v>
      </c>
    </row>
    <row r="40" spans="1:10" ht="25.05" customHeight="1" x14ac:dyDescent="0.3">
      <c r="A40" s="743"/>
      <c r="B40" s="732"/>
      <c r="C40" s="732"/>
      <c r="D40" s="139" t="s">
        <v>4046</v>
      </c>
      <c r="E40" s="155"/>
      <c r="F40" s="151"/>
      <c r="G40" s="151"/>
      <c r="H40" s="162">
        <f>SUM(H27:H39)</f>
        <v>0</v>
      </c>
      <c r="I40" s="163"/>
      <c r="J40" s="477"/>
    </row>
    <row r="41" spans="1:10" ht="25.05" customHeight="1" x14ac:dyDescent="0.25">
      <c r="A41" s="743"/>
      <c r="B41" s="731" t="s">
        <v>4303</v>
      </c>
      <c r="C41" s="809">
        <f>'РАСЧЕТ (первонач)'!B14</f>
        <v>6253.5</v>
      </c>
      <c r="D41" s="158" t="s">
        <v>4064</v>
      </c>
      <c r="E41" s="448"/>
      <c r="F41" s="159"/>
      <c r="G41" s="160"/>
      <c r="H41" s="161">
        <f>J41*$C$41</f>
        <v>0</v>
      </c>
      <c r="I41" s="179">
        <f>I139</f>
        <v>0</v>
      </c>
      <c r="J41" s="179">
        <f>J139</f>
        <v>0</v>
      </c>
    </row>
    <row r="42" spans="1:10" ht="25.05" customHeight="1" x14ac:dyDescent="0.25">
      <c r="A42" s="743"/>
      <c r="B42" s="743"/>
      <c r="C42" s="743"/>
      <c r="D42" s="158" t="s">
        <v>4065</v>
      </c>
      <c r="E42" s="448"/>
      <c r="F42" s="159"/>
      <c r="G42" s="160"/>
      <c r="H42" s="161">
        <f t="shared" ref="H42:H53" si="15">J42*$C$41</f>
        <v>0</v>
      </c>
      <c r="I42" s="179">
        <f t="shared" ref="I42:J42" si="16">I140</f>
        <v>0</v>
      </c>
      <c r="J42" s="179">
        <f t="shared" si="16"/>
        <v>0</v>
      </c>
    </row>
    <row r="43" spans="1:10" ht="25.05" customHeight="1" x14ac:dyDescent="0.25">
      <c r="A43" s="743"/>
      <c r="B43" s="743"/>
      <c r="C43" s="743"/>
      <c r="D43" s="158" t="s">
        <v>4066</v>
      </c>
      <c r="E43" s="448"/>
      <c r="F43" s="159"/>
      <c r="G43" s="160"/>
      <c r="H43" s="161">
        <f t="shared" si="15"/>
        <v>0</v>
      </c>
      <c r="I43" s="179">
        <f t="shared" ref="I43:J43" si="17">I141</f>
        <v>0</v>
      </c>
      <c r="J43" s="179">
        <f t="shared" si="17"/>
        <v>0</v>
      </c>
    </row>
    <row r="44" spans="1:10" ht="25.05" customHeight="1" x14ac:dyDescent="0.25">
      <c r="A44" s="743"/>
      <c r="B44" s="743"/>
      <c r="C44" s="743"/>
      <c r="D44" s="158" t="s">
        <v>4067</v>
      </c>
      <c r="E44" s="448"/>
      <c r="F44" s="159"/>
      <c r="G44" s="160"/>
      <c r="H44" s="161">
        <f t="shared" si="15"/>
        <v>0</v>
      </c>
      <c r="I44" s="179">
        <f t="shared" ref="I44:J44" si="18">I142</f>
        <v>0</v>
      </c>
      <c r="J44" s="179">
        <f t="shared" si="18"/>
        <v>0</v>
      </c>
    </row>
    <row r="45" spans="1:10" ht="25.05" customHeight="1" x14ac:dyDescent="0.25">
      <c r="A45" s="743"/>
      <c r="B45" s="743"/>
      <c r="C45" s="743"/>
      <c r="D45" s="158" t="s">
        <v>4068</v>
      </c>
      <c r="E45" s="448"/>
      <c r="F45" s="159"/>
      <c r="G45" s="160"/>
      <c r="H45" s="161">
        <f t="shared" si="15"/>
        <v>0</v>
      </c>
      <c r="I45" s="179">
        <f t="shared" ref="I45:J45" si="19">I143</f>
        <v>0</v>
      </c>
      <c r="J45" s="179">
        <f t="shared" si="19"/>
        <v>0</v>
      </c>
    </row>
    <row r="46" spans="1:10" ht="25.05" customHeight="1" x14ac:dyDescent="0.25">
      <c r="A46" s="743"/>
      <c r="B46" s="743"/>
      <c r="C46" s="743"/>
      <c r="D46" s="158" t="s">
        <v>4069</v>
      </c>
      <c r="E46" s="448"/>
      <c r="F46" s="159"/>
      <c r="G46" s="160"/>
      <c r="H46" s="161">
        <f t="shared" si="15"/>
        <v>0</v>
      </c>
      <c r="I46" s="179">
        <f t="shared" ref="I46:J46" si="20">I144</f>
        <v>0</v>
      </c>
      <c r="J46" s="179">
        <f t="shared" si="20"/>
        <v>0</v>
      </c>
    </row>
    <row r="47" spans="1:10" ht="25.05" customHeight="1" x14ac:dyDescent="0.25">
      <c r="A47" s="743"/>
      <c r="B47" s="743"/>
      <c r="C47" s="743"/>
      <c r="D47" s="158" t="s">
        <v>4070</v>
      </c>
      <c r="E47" s="448"/>
      <c r="F47" s="159"/>
      <c r="G47" s="160"/>
      <c r="H47" s="161">
        <f t="shared" si="15"/>
        <v>0</v>
      </c>
      <c r="I47" s="179">
        <f t="shared" ref="I47:J47" si="21">I145</f>
        <v>0</v>
      </c>
      <c r="J47" s="179">
        <f t="shared" si="21"/>
        <v>0</v>
      </c>
    </row>
    <row r="48" spans="1:10" ht="25.05" customHeight="1" x14ac:dyDescent="0.25">
      <c r="A48" s="743"/>
      <c r="B48" s="743"/>
      <c r="C48" s="743"/>
      <c r="D48" s="158" t="s">
        <v>4071</v>
      </c>
      <c r="E48" s="448"/>
      <c r="F48" s="159"/>
      <c r="G48" s="160"/>
      <c r="H48" s="161">
        <f t="shared" si="15"/>
        <v>0</v>
      </c>
      <c r="I48" s="179">
        <f t="shared" ref="I48:J48" si="22">I146</f>
        <v>0</v>
      </c>
      <c r="J48" s="179">
        <f t="shared" si="22"/>
        <v>0</v>
      </c>
    </row>
    <row r="49" spans="1:10" ht="25.05" customHeight="1" x14ac:dyDescent="0.25">
      <c r="A49" s="743"/>
      <c r="B49" s="743"/>
      <c r="C49" s="743"/>
      <c r="D49" s="158" t="s">
        <v>4072</v>
      </c>
      <c r="E49" s="448"/>
      <c r="F49" s="159"/>
      <c r="G49" s="160"/>
      <c r="H49" s="161">
        <f t="shared" si="15"/>
        <v>0</v>
      </c>
      <c r="I49" s="179">
        <f t="shared" ref="I49:J49" si="23">I147</f>
        <v>0</v>
      </c>
      <c r="J49" s="179">
        <f t="shared" si="23"/>
        <v>0</v>
      </c>
    </row>
    <row r="50" spans="1:10" ht="25.05" customHeight="1" x14ac:dyDescent="0.25">
      <c r="A50" s="743"/>
      <c r="B50" s="743"/>
      <c r="C50" s="743"/>
      <c r="D50" s="158" t="s">
        <v>4073</v>
      </c>
      <c r="E50" s="448"/>
      <c r="F50" s="159"/>
      <c r="G50" s="160"/>
      <c r="H50" s="161">
        <f t="shared" si="15"/>
        <v>0</v>
      </c>
      <c r="I50" s="179">
        <f t="shared" ref="I50:J50" si="24">I148</f>
        <v>0</v>
      </c>
      <c r="J50" s="179">
        <f t="shared" si="24"/>
        <v>0</v>
      </c>
    </row>
    <row r="51" spans="1:10" ht="25.05" customHeight="1" x14ac:dyDescent="0.25">
      <c r="A51" s="743"/>
      <c r="B51" s="743"/>
      <c r="C51" s="743"/>
      <c r="D51" s="158" t="s">
        <v>4074</v>
      </c>
      <c r="E51" s="448"/>
      <c r="F51" s="159"/>
      <c r="G51" s="160"/>
      <c r="H51" s="161">
        <f t="shared" si="15"/>
        <v>0</v>
      </c>
      <c r="I51" s="179">
        <f t="shared" ref="I51:J51" si="25">I149</f>
        <v>0</v>
      </c>
      <c r="J51" s="179">
        <f t="shared" si="25"/>
        <v>0</v>
      </c>
    </row>
    <row r="52" spans="1:10" ht="25.05" customHeight="1" x14ac:dyDescent="0.25">
      <c r="A52" s="743"/>
      <c r="B52" s="743"/>
      <c r="C52" s="743"/>
      <c r="D52" s="158" t="s">
        <v>4075</v>
      </c>
      <c r="E52" s="448"/>
      <c r="F52" s="159"/>
      <c r="G52" s="160"/>
      <c r="H52" s="161">
        <f t="shared" si="15"/>
        <v>0</v>
      </c>
      <c r="I52" s="179">
        <f t="shared" ref="I52:J52" si="26">I150</f>
        <v>0</v>
      </c>
      <c r="J52" s="179">
        <f t="shared" si="26"/>
        <v>0</v>
      </c>
    </row>
    <row r="53" spans="1:10" ht="25.05" customHeight="1" x14ac:dyDescent="0.25">
      <c r="A53" s="743"/>
      <c r="B53" s="743"/>
      <c r="C53" s="743"/>
      <c r="D53" s="158" t="s">
        <v>4076</v>
      </c>
      <c r="E53" s="448"/>
      <c r="F53" s="159"/>
      <c r="G53" s="160"/>
      <c r="H53" s="161">
        <f t="shared" si="15"/>
        <v>0</v>
      </c>
      <c r="I53" s="179">
        <f t="shared" ref="I53:J53" si="27">I151</f>
        <v>0</v>
      </c>
      <c r="J53" s="179">
        <f t="shared" si="27"/>
        <v>0</v>
      </c>
    </row>
    <row r="54" spans="1:10" ht="25.05" customHeight="1" x14ac:dyDescent="0.3">
      <c r="A54" s="743"/>
      <c r="B54" s="732"/>
      <c r="C54" s="732"/>
      <c r="D54" s="139" t="s">
        <v>4046</v>
      </c>
      <c r="E54" s="155"/>
      <c r="F54" s="151"/>
      <c r="G54" s="151"/>
      <c r="H54" s="162">
        <f>SUM(H41:H53)</f>
        <v>0</v>
      </c>
      <c r="I54" s="163"/>
      <c r="J54" s="477"/>
    </row>
    <row r="55" spans="1:10" ht="25.05" customHeight="1" x14ac:dyDescent="0.25">
      <c r="A55" s="743"/>
      <c r="B55" s="731" t="s">
        <v>4304</v>
      </c>
      <c r="C55" s="809">
        <f>'РАСЧЕТ (первонач)'!B15</f>
        <v>4818</v>
      </c>
      <c r="D55" s="158" t="s">
        <v>4064</v>
      </c>
      <c r="E55" s="448"/>
      <c r="F55" s="159"/>
      <c r="G55" s="160"/>
      <c r="H55" s="161">
        <f>J55*$C$55</f>
        <v>0</v>
      </c>
      <c r="I55" s="179">
        <f>I139</f>
        <v>0</v>
      </c>
      <c r="J55" s="179">
        <f>J139</f>
        <v>0</v>
      </c>
    </row>
    <row r="56" spans="1:10" ht="25.05" customHeight="1" x14ac:dyDescent="0.25">
      <c r="A56" s="743"/>
      <c r="B56" s="743"/>
      <c r="C56" s="743"/>
      <c r="D56" s="158" t="s">
        <v>4065</v>
      </c>
      <c r="E56" s="448"/>
      <c r="F56" s="159"/>
      <c r="G56" s="160"/>
      <c r="H56" s="161">
        <f t="shared" ref="H56:H67" si="28">J56*$C$55</f>
        <v>0</v>
      </c>
      <c r="I56" s="179">
        <f t="shared" ref="I56:J56" si="29">I140</f>
        <v>0</v>
      </c>
      <c r="J56" s="179">
        <f t="shared" si="29"/>
        <v>0</v>
      </c>
    </row>
    <row r="57" spans="1:10" ht="25.05" customHeight="1" x14ac:dyDescent="0.25">
      <c r="A57" s="743"/>
      <c r="B57" s="743"/>
      <c r="C57" s="743"/>
      <c r="D57" s="158" t="s">
        <v>4066</v>
      </c>
      <c r="E57" s="448"/>
      <c r="F57" s="159"/>
      <c r="G57" s="160"/>
      <c r="H57" s="161">
        <f t="shared" si="28"/>
        <v>0</v>
      </c>
      <c r="I57" s="179">
        <f t="shared" ref="I57:J57" si="30">I141</f>
        <v>0</v>
      </c>
      <c r="J57" s="179">
        <f t="shared" si="30"/>
        <v>0</v>
      </c>
    </row>
    <row r="58" spans="1:10" ht="25.05" customHeight="1" x14ac:dyDescent="0.25">
      <c r="A58" s="743"/>
      <c r="B58" s="743"/>
      <c r="C58" s="743"/>
      <c r="D58" s="158" t="s">
        <v>4067</v>
      </c>
      <c r="E58" s="448"/>
      <c r="F58" s="159"/>
      <c r="G58" s="160"/>
      <c r="H58" s="161">
        <f t="shared" si="28"/>
        <v>0</v>
      </c>
      <c r="I58" s="179">
        <f t="shared" ref="I58:J58" si="31">I142</f>
        <v>0</v>
      </c>
      <c r="J58" s="179">
        <f t="shared" si="31"/>
        <v>0</v>
      </c>
    </row>
    <row r="59" spans="1:10" ht="25.05" customHeight="1" x14ac:dyDescent="0.25">
      <c r="A59" s="743"/>
      <c r="B59" s="743"/>
      <c r="C59" s="743"/>
      <c r="D59" s="158" t="s">
        <v>4068</v>
      </c>
      <c r="E59" s="448"/>
      <c r="F59" s="159"/>
      <c r="G59" s="160"/>
      <c r="H59" s="161">
        <f t="shared" si="28"/>
        <v>0</v>
      </c>
      <c r="I59" s="179">
        <f t="shared" ref="I59:J59" si="32">I143</f>
        <v>0</v>
      </c>
      <c r="J59" s="179">
        <f t="shared" si="32"/>
        <v>0</v>
      </c>
    </row>
    <row r="60" spans="1:10" ht="25.05" customHeight="1" x14ac:dyDescent="0.25">
      <c r="A60" s="743"/>
      <c r="B60" s="743"/>
      <c r="C60" s="743"/>
      <c r="D60" s="158" t="s">
        <v>4069</v>
      </c>
      <c r="E60" s="448"/>
      <c r="F60" s="159"/>
      <c r="G60" s="160"/>
      <c r="H60" s="161">
        <f t="shared" si="28"/>
        <v>0</v>
      </c>
      <c r="I60" s="179">
        <f t="shared" ref="I60:J60" si="33">I144</f>
        <v>0</v>
      </c>
      <c r="J60" s="179">
        <f t="shared" si="33"/>
        <v>0</v>
      </c>
    </row>
    <row r="61" spans="1:10" ht="25.05" customHeight="1" x14ac:dyDescent="0.25">
      <c r="A61" s="743"/>
      <c r="B61" s="743"/>
      <c r="C61" s="743"/>
      <c r="D61" s="158" t="s">
        <v>4070</v>
      </c>
      <c r="E61" s="448"/>
      <c r="F61" s="159"/>
      <c r="G61" s="160"/>
      <c r="H61" s="161">
        <f t="shared" si="28"/>
        <v>0</v>
      </c>
      <c r="I61" s="179">
        <f t="shared" ref="I61:J61" si="34">I145</f>
        <v>0</v>
      </c>
      <c r="J61" s="179">
        <f t="shared" si="34"/>
        <v>0</v>
      </c>
    </row>
    <row r="62" spans="1:10" ht="25.05" customHeight="1" x14ac:dyDescent="0.25">
      <c r="A62" s="743"/>
      <c r="B62" s="743"/>
      <c r="C62" s="743"/>
      <c r="D62" s="158" t="s">
        <v>4071</v>
      </c>
      <c r="E62" s="448"/>
      <c r="F62" s="159"/>
      <c r="G62" s="160"/>
      <c r="H62" s="161">
        <f t="shared" si="28"/>
        <v>0</v>
      </c>
      <c r="I62" s="179">
        <f t="shared" ref="I62:J62" si="35">I146</f>
        <v>0</v>
      </c>
      <c r="J62" s="179">
        <f t="shared" si="35"/>
        <v>0</v>
      </c>
    </row>
    <row r="63" spans="1:10" ht="25.05" customHeight="1" x14ac:dyDescent="0.25">
      <c r="A63" s="743"/>
      <c r="B63" s="743"/>
      <c r="C63" s="743"/>
      <c r="D63" s="158" t="s">
        <v>4072</v>
      </c>
      <c r="E63" s="448"/>
      <c r="F63" s="159"/>
      <c r="G63" s="160"/>
      <c r="H63" s="161">
        <f t="shared" si="28"/>
        <v>0</v>
      </c>
      <c r="I63" s="179">
        <f t="shared" ref="I63:J63" si="36">I147</f>
        <v>0</v>
      </c>
      <c r="J63" s="179">
        <f t="shared" si="36"/>
        <v>0</v>
      </c>
    </row>
    <row r="64" spans="1:10" ht="25.05" customHeight="1" x14ac:dyDescent="0.25">
      <c r="A64" s="743"/>
      <c r="B64" s="743"/>
      <c r="C64" s="743"/>
      <c r="D64" s="158" t="s">
        <v>4073</v>
      </c>
      <c r="E64" s="448"/>
      <c r="F64" s="159"/>
      <c r="G64" s="160"/>
      <c r="H64" s="161">
        <f t="shared" si="28"/>
        <v>0</v>
      </c>
      <c r="I64" s="179">
        <f t="shared" ref="I64:J64" si="37">I148</f>
        <v>0</v>
      </c>
      <c r="J64" s="179">
        <f t="shared" si="37"/>
        <v>0</v>
      </c>
    </row>
    <row r="65" spans="1:10" ht="25.05" customHeight="1" x14ac:dyDescent="0.25">
      <c r="A65" s="743"/>
      <c r="B65" s="743"/>
      <c r="C65" s="743"/>
      <c r="D65" s="158" t="s">
        <v>4074</v>
      </c>
      <c r="E65" s="448"/>
      <c r="F65" s="159"/>
      <c r="G65" s="160"/>
      <c r="H65" s="161">
        <f t="shared" si="28"/>
        <v>0</v>
      </c>
      <c r="I65" s="179">
        <f t="shared" ref="I65:J65" si="38">I149</f>
        <v>0</v>
      </c>
      <c r="J65" s="179">
        <f t="shared" si="38"/>
        <v>0</v>
      </c>
    </row>
    <row r="66" spans="1:10" ht="25.05" customHeight="1" x14ac:dyDescent="0.25">
      <c r="A66" s="743"/>
      <c r="B66" s="743"/>
      <c r="C66" s="743"/>
      <c r="D66" s="158" t="s">
        <v>4075</v>
      </c>
      <c r="E66" s="448"/>
      <c r="F66" s="159"/>
      <c r="G66" s="160"/>
      <c r="H66" s="161">
        <f t="shared" si="28"/>
        <v>0</v>
      </c>
      <c r="I66" s="179">
        <f t="shared" ref="I66:J66" si="39">I150</f>
        <v>0</v>
      </c>
      <c r="J66" s="179">
        <f t="shared" si="39"/>
        <v>0</v>
      </c>
    </row>
    <row r="67" spans="1:10" ht="25.05" customHeight="1" x14ac:dyDescent="0.25">
      <c r="A67" s="743"/>
      <c r="B67" s="743"/>
      <c r="C67" s="743"/>
      <c r="D67" s="158" t="s">
        <v>4076</v>
      </c>
      <c r="E67" s="448"/>
      <c r="F67" s="159"/>
      <c r="G67" s="160"/>
      <c r="H67" s="161">
        <f t="shared" si="28"/>
        <v>0</v>
      </c>
      <c r="I67" s="179">
        <f t="shared" ref="I67:J67" si="40">I151</f>
        <v>0</v>
      </c>
      <c r="J67" s="179">
        <f t="shared" si="40"/>
        <v>0</v>
      </c>
    </row>
    <row r="68" spans="1:10" ht="25.05" customHeight="1" x14ac:dyDescent="0.3">
      <c r="A68" s="743"/>
      <c r="B68" s="732"/>
      <c r="C68" s="732"/>
      <c r="D68" s="139" t="s">
        <v>4046</v>
      </c>
      <c r="E68" s="155"/>
      <c r="F68" s="151"/>
      <c r="G68" s="151"/>
      <c r="H68" s="162">
        <f>SUM(H55:H67)</f>
        <v>0</v>
      </c>
      <c r="I68" s="163"/>
      <c r="J68" s="477"/>
    </row>
    <row r="69" spans="1:10" ht="25.05" customHeight="1" x14ac:dyDescent="0.25">
      <c r="A69" s="743"/>
      <c r="B69" s="731" t="s">
        <v>4305</v>
      </c>
      <c r="C69" s="809">
        <f>'РАСЧЕТ (первонач)'!B16</f>
        <v>4356</v>
      </c>
      <c r="D69" s="158" t="s">
        <v>4064</v>
      </c>
      <c r="E69" s="448"/>
      <c r="F69" s="159"/>
      <c r="G69" s="160"/>
      <c r="H69" s="161">
        <f>J69*$C$69</f>
        <v>0</v>
      </c>
      <c r="I69" s="179">
        <f>I139</f>
        <v>0</v>
      </c>
      <c r="J69" s="179">
        <f>J139</f>
        <v>0</v>
      </c>
    </row>
    <row r="70" spans="1:10" ht="25.05" customHeight="1" x14ac:dyDescent="0.25">
      <c r="A70" s="743"/>
      <c r="B70" s="743"/>
      <c r="C70" s="743"/>
      <c r="D70" s="158" t="s">
        <v>4065</v>
      </c>
      <c r="E70" s="448"/>
      <c r="F70" s="159"/>
      <c r="G70" s="160"/>
      <c r="H70" s="161">
        <f t="shared" ref="H70:H81" si="41">J70*$C$69</f>
        <v>0</v>
      </c>
      <c r="I70" s="179">
        <f t="shared" ref="I70:J70" si="42">I140</f>
        <v>0</v>
      </c>
      <c r="J70" s="179">
        <f t="shared" si="42"/>
        <v>0</v>
      </c>
    </row>
    <row r="71" spans="1:10" ht="25.05" customHeight="1" x14ac:dyDescent="0.25">
      <c r="A71" s="743"/>
      <c r="B71" s="743"/>
      <c r="C71" s="743"/>
      <c r="D71" s="158" t="s">
        <v>4066</v>
      </c>
      <c r="E71" s="448"/>
      <c r="F71" s="159"/>
      <c r="G71" s="160"/>
      <c r="H71" s="161">
        <f t="shared" si="41"/>
        <v>0</v>
      </c>
      <c r="I71" s="179">
        <f t="shared" ref="I71:J71" si="43">I141</f>
        <v>0</v>
      </c>
      <c r="J71" s="179">
        <f t="shared" si="43"/>
        <v>0</v>
      </c>
    </row>
    <row r="72" spans="1:10" ht="25.05" customHeight="1" x14ac:dyDescent="0.25">
      <c r="A72" s="743"/>
      <c r="B72" s="743"/>
      <c r="C72" s="743"/>
      <c r="D72" s="158" t="s">
        <v>4067</v>
      </c>
      <c r="E72" s="448"/>
      <c r="F72" s="159"/>
      <c r="G72" s="160"/>
      <c r="H72" s="161">
        <f t="shared" si="41"/>
        <v>0</v>
      </c>
      <c r="I72" s="179">
        <f t="shared" ref="I72:J72" si="44">I142</f>
        <v>0</v>
      </c>
      <c r="J72" s="179">
        <f t="shared" si="44"/>
        <v>0</v>
      </c>
    </row>
    <row r="73" spans="1:10" ht="25.05" customHeight="1" x14ac:dyDescent="0.25">
      <c r="A73" s="743"/>
      <c r="B73" s="743"/>
      <c r="C73" s="743"/>
      <c r="D73" s="158" t="s">
        <v>4068</v>
      </c>
      <c r="E73" s="448"/>
      <c r="F73" s="159"/>
      <c r="G73" s="160"/>
      <c r="H73" s="161">
        <f t="shared" si="41"/>
        <v>0</v>
      </c>
      <c r="I73" s="179">
        <f t="shared" ref="I73:J73" si="45">I143</f>
        <v>0</v>
      </c>
      <c r="J73" s="179">
        <f t="shared" si="45"/>
        <v>0</v>
      </c>
    </row>
    <row r="74" spans="1:10" ht="25.05" customHeight="1" x14ac:dyDescent="0.25">
      <c r="A74" s="743"/>
      <c r="B74" s="743"/>
      <c r="C74" s="743"/>
      <c r="D74" s="158" t="s">
        <v>4069</v>
      </c>
      <c r="E74" s="448"/>
      <c r="F74" s="159"/>
      <c r="G74" s="160"/>
      <c r="H74" s="161">
        <f t="shared" si="41"/>
        <v>0</v>
      </c>
      <c r="I74" s="179">
        <f t="shared" ref="I74:J74" si="46">I144</f>
        <v>0</v>
      </c>
      <c r="J74" s="179">
        <f t="shared" si="46"/>
        <v>0</v>
      </c>
    </row>
    <row r="75" spans="1:10" ht="25.05" customHeight="1" x14ac:dyDescent="0.25">
      <c r="A75" s="743"/>
      <c r="B75" s="743"/>
      <c r="C75" s="743"/>
      <c r="D75" s="158" t="s">
        <v>4070</v>
      </c>
      <c r="E75" s="448"/>
      <c r="F75" s="159"/>
      <c r="G75" s="160"/>
      <c r="H75" s="161">
        <f t="shared" si="41"/>
        <v>0</v>
      </c>
      <c r="I75" s="179">
        <f t="shared" ref="I75:J75" si="47">I145</f>
        <v>0</v>
      </c>
      <c r="J75" s="179">
        <f t="shared" si="47"/>
        <v>0</v>
      </c>
    </row>
    <row r="76" spans="1:10" ht="25.05" customHeight="1" x14ac:dyDescent="0.25">
      <c r="A76" s="743"/>
      <c r="B76" s="743"/>
      <c r="C76" s="743"/>
      <c r="D76" s="158" t="s">
        <v>4071</v>
      </c>
      <c r="E76" s="448"/>
      <c r="F76" s="159"/>
      <c r="G76" s="160"/>
      <c r="H76" s="161">
        <f t="shared" si="41"/>
        <v>0</v>
      </c>
      <c r="I76" s="179">
        <f t="shared" ref="I76:J76" si="48">I146</f>
        <v>0</v>
      </c>
      <c r="J76" s="179">
        <f t="shared" si="48"/>
        <v>0</v>
      </c>
    </row>
    <row r="77" spans="1:10" ht="25.05" customHeight="1" x14ac:dyDescent="0.25">
      <c r="A77" s="743"/>
      <c r="B77" s="743"/>
      <c r="C77" s="743"/>
      <c r="D77" s="158" t="s">
        <v>4072</v>
      </c>
      <c r="E77" s="448"/>
      <c r="F77" s="159"/>
      <c r="G77" s="160"/>
      <c r="H77" s="161">
        <f t="shared" si="41"/>
        <v>0</v>
      </c>
      <c r="I77" s="179">
        <f t="shared" ref="I77:J77" si="49">I147</f>
        <v>0</v>
      </c>
      <c r="J77" s="179">
        <f t="shared" si="49"/>
        <v>0</v>
      </c>
    </row>
    <row r="78" spans="1:10" ht="25.05" customHeight="1" x14ac:dyDescent="0.25">
      <c r="A78" s="743"/>
      <c r="B78" s="743"/>
      <c r="C78" s="743"/>
      <c r="D78" s="158" t="s">
        <v>4073</v>
      </c>
      <c r="E78" s="448"/>
      <c r="F78" s="159"/>
      <c r="G78" s="160"/>
      <c r="H78" s="161">
        <f t="shared" si="41"/>
        <v>0</v>
      </c>
      <c r="I78" s="179">
        <f t="shared" ref="I78:J78" si="50">I148</f>
        <v>0</v>
      </c>
      <c r="J78" s="179">
        <f t="shared" si="50"/>
        <v>0</v>
      </c>
    </row>
    <row r="79" spans="1:10" ht="25.05" customHeight="1" x14ac:dyDescent="0.25">
      <c r="A79" s="743"/>
      <c r="B79" s="743"/>
      <c r="C79" s="743"/>
      <c r="D79" s="158" t="s">
        <v>4074</v>
      </c>
      <c r="E79" s="448"/>
      <c r="F79" s="159"/>
      <c r="G79" s="160"/>
      <c r="H79" s="161">
        <f t="shared" si="41"/>
        <v>0</v>
      </c>
      <c r="I79" s="179">
        <f t="shared" ref="I79:J79" si="51">I149</f>
        <v>0</v>
      </c>
      <c r="J79" s="179">
        <f t="shared" si="51"/>
        <v>0</v>
      </c>
    </row>
    <row r="80" spans="1:10" ht="25.05" customHeight="1" x14ac:dyDescent="0.25">
      <c r="A80" s="743"/>
      <c r="B80" s="743"/>
      <c r="C80" s="743"/>
      <c r="D80" s="158" t="s">
        <v>4075</v>
      </c>
      <c r="E80" s="448"/>
      <c r="F80" s="159"/>
      <c r="G80" s="160"/>
      <c r="H80" s="161">
        <f t="shared" si="41"/>
        <v>0</v>
      </c>
      <c r="I80" s="179">
        <f t="shared" ref="I80:J80" si="52">I150</f>
        <v>0</v>
      </c>
      <c r="J80" s="179">
        <f t="shared" si="52"/>
        <v>0</v>
      </c>
    </row>
    <row r="81" spans="1:10" ht="25.05" customHeight="1" x14ac:dyDescent="0.25">
      <c r="A81" s="743"/>
      <c r="B81" s="743"/>
      <c r="C81" s="743"/>
      <c r="D81" s="158" t="s">
        <v>4076</v>
      </c>
      <c r="E81" s="448"/>
      <c r="F81" s="159"/>
      <c r="G81" s="160"/>
      <c r="H81" s="161">
        <f t="shared" si="41"/>
        <v>0</v>
      </c>
      <c r="I81" s="179">
        <f t="shared" ref="I81:J81" si="53">I151</f>
        <v>0</v>
      </c>
      <c r="J81" s="179">
        <f t="shared" si="53"/>
        <v>0</v>
      </c>
    </row>
    <row r="82" spans="1:10" ht="25.05" customHeight="1" x14ac:dyDescent="0.3">
      <c r="A82" s="743"/>
      <c r="B82" s="732"/>
      <c r="C82" s="732"/>
      <c r="D82" s="139" t="s">
        <v>4046</v>
      </c>
      <c r="E82" s="155"/>
      <c r="F82" s="151"/>
      <c r="G82" s="151"/>
      <c r="H82" s="162">
        <f>SUM(H69:H81)</f>
        <v>0</v>
      </c>
      <c r="I82" s="163"/>
      <c r="J82" s="477"/>
    </row>
    <row r="83" spans="1:10" ht="25.05" customHeight="1" x14ac:dyDescent="0.25">
      <c r="A83" s="743"/>
      <c r="B83" s="731" t="s">
        <v>4309</v>
      </c>
      <c r="C83" s="809">
        <f>'РАСЧЕТ (первонач)'!B17</f>
        <v>2046</v>
      </c>
      <c r="D83" s="158" t="s">
        <v>4064</v>
      </c>
      <c r="E83" s="448"/>
      <c r="F83" s="159"/>
      <c r="G83" s="160"/>
      <c r="H83" s="161">
        <f>J83*$C$83</f>
        <v>0</v>
      </c>
      <c r="I83" s="179">
        <f>I139</f>
        <v>0</v>
      </c>
      <c r="J83" s="179">
        <f>J139</f>
        <v>0</v>
      </c>
    </row>
    <row r="84" spans="1:10" ht="25.05" customHeight="1" x14ac:dyDescent="0.25">
      <c r="A84" s="743"/>
      <c r="B84" s="743"/>
      <c r="C84" s="743"/>
      <c r="D84" s="158" t="s">
        <v>4065</v>
      </c>
      <c r="E84" s="448"/>
      <c r="F84" s="159"/>
      <c r="G84" s="160"/>
      <c r="H84" s="161">
        <f t="shared" ref="H84:H95" si="54">J84*$C$83</f>
        <v>0</v>
      </c>
      <c r="I84" s="179">
        <f t="shared" ref="I84:J84" si="55">I140</f>
        <v>0</v>
      </c>
      <c r="J84" s="179">
        <f t="shared" si="55"/>
        <v>0</v>
      </c>
    </row>
    <row r="85" spans="1:10" ht="25.05" customHeight="1" x14ac:dyDescent="0.25">
      <c r="A85" s="743"/>
      <c r="B85" s="743"/>
      <c r="C85" s="743"/>
      <c r="D85" s="158" t="s">
        <v>4066</v>
      </c>
      <c r="E85" s="448"/>
      <c r="F85" s="159"/>
      <c r="G85" s="160"/>
      <c r="H85" s="161">
        <f t="shared" si="54"/>
        <v>0</v>
      </c>
      <c r="I85" s="179">
        <f t="shared" ref="I85:J85" si="56">I141</f>
        <v>0</v>
      </c>
      <c r="J85" s="179">
        <f t="shared" si="56"/>
        <v>0</v>
      </c>
    </row>
    <row r="86" spans="1:10" ht="25.05" customHeight="1" x14ac:dyDescent="0.25">
      <c r="A86" s="743"/>
      <c r="B86" s="743"/>
      <c r="C86" s="743"/>
      <c r="D86" s="158" t="s">
        <v>4067</v>
      </c>
      <c r="E86" s="448"/>
      <c r="F86" s="159"/>
      <c r="G86" s="160"/>
      <c r="H86" s="161">
        <f t="shared" si="54"/>
        <v>0</v>
      </c>
      <c r="I86" s="179">
        <f t="shared" ref="I86:J86" si="57">I142</f>
        <v>0</v>
      </c>
      <c r="J86" s="179">
        <f t="shared" si="57"/>
        <v>0</v>
      </c>
    </row>
    <row r="87" spans="1:10" ht="25.05" customHeight="1" x14ac:dyDescent="0.25">
      <c r="A87" s="743"/>
      <c r="B87" s="743"/>
      <c r="C87" s="743"/>
      <c r="D87" s="158" t="s">
        <v>4068</v>
      </c>
      <c r="E87" s="448"/>
      <c r="F87" s="159"/>
      <c r="G87" s="160"/>
      <c r="H87" s="161">
        <f t="shared" si="54"/>
        <v>0</v>
      </c>
      <c r="I87" s="179">
        <f t="shared" ref="I87:J87" si="58">I143</f>
        <v>0</v>
      </c>
      <c r="J87" s="179">
        <f t="shared" si="58"/>
        <v>0</v>
      </c>
    </row>
    <row r="88" spans="1:10" ht="25.05" customHeight="1" x14ac:dyDescent="0.25">
      <c r="A88" s="743"/>
      <c r="B88" s="743"/>
      <c r="C88" s="743"/>
      <c r="D88" s="158" t="s">
        <v>4069</v>
      </c>
      <c r="E88" s="448"/>
      <c r="F88" s="159"/>
      <c r="G88" s="160"/>
      <c r="H88" s="161">
        <f t="shared" si="54"/>
        <v>0</v>
      </c>
      <c r="I88" s="179">
        <f t="shared" ref="I88:J88" si="59">I144</f>
        <v>0</v>
      </c>
      <c r="J88" s="179">
        <f t="shared" si="59"/>
        <v>0</v>
      </c>
    </row>
    <row r="89" spans="1:10" ht="25.05" customHeight="1" x14ac:dyDescent="0.25">
      <c r="A89" s="743"/>
      <c r="B89" s="743"/>
      <c r="C89" s="743"/>
      <c r="D89" s="158" t="s">
        <v>4070</v>
      </c>
      <c r="E89" s="448"/>
      <c r="F89" s="159"/>
      <c r="G89" s="160"/>
      <c r="H89" s="161">
        <f t="shared" si="54"/>
        <v>0</v>
      </c>
      <c r="I89" s="179">
        <f t="shared" ref="I89:J89" si="60">I145</f>
        <v>0</v>
      </c>
      <c r="J89" s="179">
        <f t="shared" si="60"/>
        <v>0</v>
      </c>
    </row>
    <row r="90" spans="1:10" ht="25.05" customHeight="1" x14ac:dyDescent="0.25">
      <c r="A90" s="743"/>
      <c r="B90" s="743"/>
      <c r="C90" s="743"/>
      <c r="D90" s="158" t="s">
        <v>4071</v>
      </c>
      <c r="E90" s="448"/>
      <c r="F90" s="159"/>
      <c r="G90" s="160"/>
      <c r="H90" s="161">
        <f t="shared" si="54"/>
        <v>0</v>
      </c>
      <c r="I90" s="179">
        <f t="shared" ref="I90:J90" si="61">I146</f>
        <v>0</v>
      </c>
      <c r="J90" s="179">
        <f t="shared" si="61"/>
        <v>0</v>
      </c>
    </row>
    <row r="91" spans="1:10" ht="25.05" customHeight="1" x14ac:dyDescent="0.25">
      <c r="A91" s="743"/>
      <c r="B91" s="743"/>
      <c r="C91" s="743"/>
      <c r="D91" s="158" t="s">
        <v>4072</v>
      </c>
      <c r="E91" s="448"/>
      <c r="F91" s="159"/>
      <c r="G91" s="160"/>
      <c r="H91" s="161">
        <f t="shared" si="54"/>
        <v>0</v>
      </c>
      <c r="I91" s="179">
        <f t="shared" ref="I91:J91" si="62">I147</f>
        <v>0</v>
      </c>
      <c r="J91" s="179">
        <f t="shared" si="62"/>
        <v>0</v>
      </c>
    </row>
    <row r="92" spans="1:10" ht="25.05" customHeight="1" x14ac:dyDescent="0.25">
      <c r="A92" s="743"/>
      <c r="B92" s="743"/>
      <c r="C92" s="743"/>
      <c r="D92" s="158" t="s">
        <v>4073</v>
      </c>
      <c r="E92" s="448"/>
      <c r="F92" s="159"/>
      <c r="G92" s="160"/>
      <c r="H92" s="161">
        <f t="shared" si="54"/>
        <v>0</v>
      </c>
      <c r="I92" s="179">
        <f t="shared" ref="I92:J92" si="63">I148</f>
        <v>0</v>
      </c>
      <c r="J92" s="179">
        <f t="shared" si="63"/>
        <v>0</v>
      </c>
    </row>
    <row r="93" spans="1:10" ht="25.05" customHeight="1" x14ac:dyDescent="0.25">
      <c r="A93" s="743"/>
      <c r="B93" s="743"/>
      <c r="C93" s="743"/>
      <c r="D93" s="158" t="s">
        <v>4074</v>
      </c>
      <c r="E93" s="448"/>
      <c r="F93" s="159"/>
      <c r="G93" s="160"/>
      <c r="H93" s="161">
        <f t="shared" si="54"/>
        <v>0</v>
      </c>
      <c r="I93" s="179">
        <f t="shared" ref="I93:J93" si="64">I149</f>
        <v>0</v>
      </c>
      <c r="J93" s="179">
        <f t="shared" si="64"/>
        <v>0</v>
      </c>
    </row>
    <row r="94" spans="1:10" ht="25.05" customHeight="1" x14ac:dyDescent="0.25">
      <c r="A94" s="743"/>
      <c r="B94" s="743"/>
      <c r="C94" s="743"/>
      <c r="D94" s="158" t="s">
        <v>4075</v>
      </c>
      <c r="E94" s="448"/>
      <c r="F94" s="159"/>
      <c r="G94" s="160"/>
      <c r="H94" s="161">
        <f t="shared" si="54"/>
        <v>0</v>
      </c>
      <c r="I94" s="179">
        <f t="shared" ref="I94:J94" si="65">I150</f>
        <v>0</v>
      </c>
      <c r="J94" s="179">
        <f t="shared" si="65"/>
        <v>0</v>
      </c>
    </row>
    <row r="95" spans="1:10" ht="25.05" customHeight="1" x14ac:dyDescent="0.25">
      <c r="A95" s="743"/>
      <c r="B95" s="743"/>
      <c r="C95" s="743"/>
      <c r="D95" s="158" t="s">
        <v>4076</v>
      </c>
      <c r="E95" s="448"/>
      <c r="F95" s="159"/>
      <c r="G95" s="160"/>
      <c r="H95" s="161">
        <f t="shared" si="54"/>
        <v>0</v>
      </c>
      <c r="I95" s="179">
        <f t="shared" ref="I95:J95" si="66">I151</f>
        <v>0</v>
      </c>
      <c r="J95" s="179">
        <f t="shared" si="66"/>
        <v>0</v>
      </c>
    </row>
    <row r="96" spans="1:10" ht="25.05" customHeight="1" x14ac:dyDescent="0.3">
      <c r="A96" s="743"/>
      <c r="B96" s="732"/>
      <c r="C96" s="732"/>
      <c r="D96" s="139" t="s">
        <v>4046</v>
      </c>
      <c r="E96" s="155"/>
      <c r="F96" s="151"/>
      <c r="G96" s="151"/>
      <c r="H96" s="162">
        <f>SUM(H83:H95)</f>
        <v>0</v>
      </c>
      <c r="I96" s="163"/>
      <c r="J96" s="477"/>
    </row>
    <row r="97" spans="1:10" ht="25.05" customHeight="1" x14ac:dyDescent="0.25">
      <c r="A97" s="743"/>
      <c r="B97" s="731" t="s">
        <v>4307</v>
      </c>
      <c r="C97" s="809">
        <f>'РАСЧЕТ (первонач)'!B18</f>
        <v>1831.5</v>
      </c>
      <c r="D97" s="158" t="s">
        <v>4064</v>
      </c>
      <c r="E97" s="448"/>
      <c r="F97" s="159"/>
      <c r="G97" s="160"/>
      <c r="H97" s="161">
        <f>J97*$C$97</f>
        <v>0</v>
      </c>
      <c r="I97" s="179">
        <f>I139</f>
        <v>0</v>
      </c>
      <c r="J97" s="179">
        <f>J139</f>
        <v>0</v>
      </c>
    </row>
    <row r="98" spans="1:10" ht="25.05" customHeight="1" x14ac:dyDescent="0.25">
      <c r="A98" s="743"/>
      <c r="B98" s="743"/>
      <c r="C98" s="743"/>
      <c r="D98" s="158" t="s">
        <v>4065</v>
      </c>
      <c r="E98" s="448"/>
      <c r="F98" s="159"/>
      <c r="G98" s="160"/>
      <c r="H98" s="161">
        <f t="shared" ref="H98:H109" si="67">J98*$C$97</f>
        <v>0</v>
      </c>
      <c r="I98" s="179">
        <f t="shared" ref="I98:J98" si="68">I140</f>
        <v>0</v>
      </c>
      <c r="J98" s="179">
        <f t="shared" si="68"/>
        <v>0</v>
      </c>
    </row>
    <row r="99" spans="1:10" ht="25.05" customHeight="1" x14ac:dyDescent="0.25">
      <c r="A99" s="743"/>
      <c r="B99" s="743"/>
      <c r="C99" s="743"/>
      <c r="D99" s="158" t="s">
        <v>4066</v>
      </c>
      <c r="E99" s="448"/>
      <c r="F99" s="159"/>
      <c r="G99" s="160"/>
      <c r="H99" s="161">
        <f t="shared" si="67"/>
        <v>0</v>
      </c>
      <c r="I99" s="179">
        <f t="shared" ref="I99:J99" si="69">I141</f>
        <v>0</v>
      </c>
      <c r="J99" s="179">
        <f t="shared" si="69"/>
        <v>0</v>
      </c>
    </row>
    <row r="100" spans="1:10" ht="25.05" customHeight="1" x14ac:dyDescent="0.25">
      <c r="A100" s="743"/>
      <c r="B100" s="743"/>
      <c r="C100" s="743"/>
      <c r="D100" s="158" t="s">
        <v>4067</v>
      </c>
      <c r="E100" s="448"/>
      <c r="F100" s="159"/>
      <c r="G100" s="160"/>
      <c r="H100" s="161">
        <f t="shared" si="67"/>
        <v>0</v>
      </c>
      <c r="I100" s="179">
        <f t="shared" ref="I100:J100" si="70">I142</f>
        <v>0</v>
      </c>
      <c r="J100" s="179">
        <f t="shared" si="70"/>
        <v>0</v>
      </c>
    </row>
    <row r="101" spans="1:10" ht="25.05" customHeight="1" x14ac:dyDescent="0.25">
      <c r="A101" s="743"/>
      <c r="B101" s="743"/>
      <c r="C101" s="743"/>
      <c r="D101" s="158" t="s">
        <v>4068</v>
      </c>
      <c r="E101" s="448"/>
      <c r="F101" s="159"/>
      <c r="G101" s="160"/>
      <c r="H101" s="161">
        <f t="shared" si="67"/>
        <v>0</v>
      </c>
      <c r="I101" s="179">
        <f t="shared" ref="I101:J101" si="71">I143</f>
        <v>0</v>
      </c>
      <c r="J101" s="179">
        <f t="shared" si="71"/>
        <v>0</v>
      </c>
    </row>
    <row r="102" spans="1:10" ht="25.05" customHeight="1" x14ac:dyDescent="0.25">
      <c r="A102" s="743"/>
      <c r="B102" s="743"/>
      <c r="C102" s="743"/>
      <c r="D102" s="158" t="s">
        <v>4069</v>
      </c>
      <c r="E102" s="448"/>
      <c r="F102" s="159"/>
      <c r="G102" s="160"/>
      <c r="H102" s="161">
        <f t="shared" si="67"/>
        <v>0</v>
      </c>
      <c r="I102" s="179">
        <f t="shared" ref="I102:J102" si="72">I144</f>
        <v>0</v>
      </c>
      <c r="J102" s="179">
        <f t="shared" si="72"/>
        <v>0</v>
      </c>
    </row>
    <row r="103" spans="1:10" ht="25.05" customHeight="1" x14ac:dyDescent="0.25">
      <c r="A103" s="743"/>
      <c r="B103" s="743"/>
      <c r="C103" s="743"/>
      <c r="D103" s="158" t="s">
        <v>4070</v>
      </c>
      <c r="E103" s="448"/>
      <c r="F103" s="159"/>
      <c r="G103" s="160"/>
      <c r="H103" s="161">
        <f t="shared" si="67"/>
        <v>0</v>
      </c>
      <c r="I103" s="179">
        <f t="shared" ref="I103:J103" si="73">I145</f>
        <v>0</v>
      </c>
      <c r="J103" s="179">
        <f t="shared" si="73"/>
        <v>0</v>
      </c>
    </row>
    <row r="104" spans="1:10" ht="25.05" customHeight="1" x14ac:dyDescent="0.25">
      <c r="A104" s="743"/>
      <c r="B104" s="743"/>
      <c r="C104" s="743"/>
      <c r="D104" s="158" t="s">
        <v>4071</v>
      </c>
      <c r="E104" s="448"/>
      <c r="F104" s="159"/>
      <c r="G104" s="160"/>
      <c r="H104" s="161">
        <f t="shared" si="67"/>
        <v>0</v>
      </c>
      <c r="I104" s="179">
        <f t="shared" ref="I104:J104" si="74">I146</f>
        <v>0</v>
      </c>
      <c r="J104" s="179">
        <f t="shared" si="74"/>
        <v>0</v>
      </c>
    </row>
    <row r="105" spans="1:10" ht="25.05" customHeight="1" x14ac:dyDescent="0.25">
      <c r="A105" s="743"/>
      <c r="B105" s="743"/>
      <c r="C105" s="743"/>
      <c r="D105" s="158" t="s">
        <v>4072</v>
      </c>
      <c r="E105" s="448"/>
      <c r="F105" s="159"/>
      <c r="G105" s="160"/>
      <c r="H105" s="161">
        <f t="shared" si="67"/>
        <v>0</v>
      </c>
      <c r="I105" s="179">
        <f t="shared" ref="I105:J105" si="75">I147</f>
        <v>0</v>
      </c>
      <c r="J105" s="179">
        <f t="shared" si="75"/>
        <v>0</v>
      </c>
    </row>
    <row r="106" spans="1:10" ht="25.05" customHeight="1" x14ac:dyDescent="0.25">
      <c r="A106" s="743"/>
      <c r="B106" s="743"/>
      <c r="C106" s="743"/>
      <c r="D106" s="158" t="s">
        <v>4073</v>
      </c>
      <c r="E106" s="448"/>
      <c r="F106" s="159"/>
      <c r="G106" s="160"/>
      <c r="H106" s="161">
        <f t="shared" si="67"/>
        <v>0</v>
      </c>
      <c r="I106" s="179">
        <f t="shared" ref="I106:J106" si="76">I148</f>
        <v>0</v>
      </c>
      <c r="J106" s="179">
        <f t="shared" si="76"/>
        <v>0</v>
      </c>
    </row>
    <row r="107" spans="1:10" ht="25.05" customHeight="1" x14ac:dyDescent="0.25">
      <c r="A107" s="743"/>
      <c r="B107" s="743"/>
      <c r="C107" s="743"/>
      <c r="D107" s="158" t="s">
        <v>4074</v>
      </c>
      <c r="E107" s="448"/>
      <c r="F107" s="159"/>
      <c r="G107" s="160"/>
      <c r="H107" s="161">
        <f t="shared" si="67"/>
        <v>0</v>
      </c>
      <c r="I107" s="179">
        <f t="shared" ref="I107:J107" si="77">I149</f>
        <v>0</v>
      </c>
      <c r="J107" s="179">
        <f t="shared" si="77"/>
        <v>0</v>
      </c>
    </row>
    <row r="108" spans="1:10" ht="25.05" customHeight="1" x14ac:dyDescent="0.25">
      <c r="A108" s="743"/>
      <c r="B108" s="743"/>
      <c r="C108" s="743"/>
      <c r="D108" s="158" t="s">
        <v>4075</v>
      </c>
      <c r="E108" s="448"/>
      <c r="F108" s="159"/>
      <c r="G108" s="160"/>
      <c r="H108" s="161">
        <f t="shared" si="67"/>
        <v>0</v>
      </c>
      <c r="I108" s="179">
        <f t="shared" ref="I108:J108" si="78">I150</f>
        <v>0</v>
      </c>
      <c r="J108" s="179">
        <f t="shared" si="78"/>
        <v>0</v>
      </c>
    </row>
    <row r="109" spans="1:10" ht="25.05" customHeight="1" x14ac:dyDescent="0.25">
      <c r="A109" s="743"/>
      <c r="B109" s="743"/>
      <c r="C109" s="743"/>
      <c r="D109" s="158" t="s">
        <v>4076</v>
      </c>
      <c r="E109" s="448"/>
      <c r="F109" s="159"/>
      <c r="G109" s="160"/>
      <c r="H109" s="161">
        <f t="shared" si="67"/>
        <v>0</v>
      </c>
      <c r="I109" s="179">
        <f t="shared" ref="I109:J109" si="79">I151</f>
        <v>0</v>
      </c>
      <c r="J109" s="179">
        <f t="shared" si="79"/>
        <v>0</v>
      </c>
    </row>
    <row r="110" spans="1:10" ht="25.05" customHeight="1" x14ac:dyDescent="0.3">
      <c r="A110" s="743"/>
      <c r="B110" s="732"/>
      <c r="C110" s="732"/>
      <c r="D110" s="139" t="s">
        <v>4046</v>
      </c>
      <c r="E110" s="155"/>
      <c r="F110" s="151"/>
      <c r="G110" s="151"/>
      <c r="H110" s="162">
        <f>SUM(H97:H109)</f>
        <v>0</v>
      </c>
      <c r="I110" s="163"/>
      <c r="J110" s="477"/>
    </row>
    <row r="111" spans="1:10" ht="25.05" customHeight="1" x14ac:dyDescent="0.25">
      <c r="A111" s="743"/>
      <c r="B111" s="731" t="s">
        <v>4192</v>
      </c>
      <c r="C111" s="809">
        <f>'РАСЧЕТ (первонач)'!B19</f>
        <v>1485</v>
      </c>
      <c r="D111" s="158" t="s">
        <v>4064</v>
      </c>
      <c r="E111" s="448"/>
      <c r="F111" s="159"/>
      <c r="G111" s="160"/>
      <c r="H111" s="161">
        <f>J111*C111</f>
        <v>0</v>
      </c>
      <c r="I111" s="179">
        <f>I125</f>
        <v>0</v>
      </c>
      <c r="J111" s="179">
        <f>J125</f>
        <v>0</v>
      </c>
    </row>
    <row r="112" spans="1:10" ht="25.05" customHeight="1" x14ac:dyDescent="0.25">
      <c r="A112" s="743"/>
      <c r="B112" s="743"/>
      <c r="C112" s="810"/>
      <c r="D112" s="158" t="s">
        <v>4065</v>
      </c>
      <c r="E112" s="448"/>
      <c r="F112" s="159"/>
      <c r="G112" s="160"/>
      <c r="H112" s="161">
        <f>J112*C111</f>
        <v>0</v>
      </c>
      <c r="I112" s="179">
        <f t="shared" ref="I112:J112" si="80">I126</f>
        <v>0</v>
      </c>
      <c r="J112" s="179">
        <f t="shared" si="80"/>
        <v>0</v>
      </c>
    </row>
    <row r="113" spans="1:10" ht="25.05" customHeight="1" x14ac:dyDescent="0.25">
      <c r="A113" s="743"/>
      <c r="B113" s="743"/>
      <c r="C113" s="810"/>
      <c r="D113" s="158" t="s">
        <v>4066</v>
      </c>
      <c r="E113" s="448"/>
      <c r="F113" s="159"/>
      <c r="G113" s="160"/>
      <c r="H113" s="161">
        <f>J113*C111</f>
        <v>0</v>
      </c>
      <c r="I113" s="179">
        <f t="shared" ref="I113:J113" si="81">I127</f>
        <v>0</v>
      </c>
      <c r="J113" s="179">
        <f t="shared" si="81"/>
        <v>0</v>
      </c>
    </row>
    <row r="114" spans="1:10" ht="25.05" customHeight="1" x14ac:dyDescent="0.25">
      <c r="A114" s="743"/>
      <c r="B114" s="743"/>
      <c r="C114" s="810"/>
      <c r="D114" s="158" t="s">
        <v>4067</v>
      </c>
      <c r="E114" s="448"/>
      <c r="F114" s="159"/>
      <c r="G114" s="160"/>
      <c r="H114" s="161">
        <f>J114*C111</f>
        <v>0</v>
      </c>
      <c r="I114" s="179">
        <f t="shared" ref="I114:J114" si="82">I128</f>
        <v>0</v>
      </c>
      <c r="J114" s="179">
        <f t="shared" si="82"/>
        <v>0</v>
      </c>
    </row>
    <row r="115" spans="1:10" ht="25.05" customHeight="1" x14ac:dyDescent="0.25">
      <c r="A115" s="743"/>
      <c r="B115" s="743"/>
      <c r="C115" s="810"/>
      <c r="D115" s="158" t="s">
        <v>4068</v>
      </c>
      <c r="E115" s="448"/>
      <c r="F115" s="159"/>
      <c r="G115" s="160"/>
      <c r="H115" s="161">
        <f>J115*C111</f>
        <v>0</v>
      </c>
      <c r="I115" s="179">
        <f t="shared" ref="I115:J115" si="83">I129</f>
        <v>0</v>
      </c>
      <c r="J115" s="179">
        <f t="shared" si="83"/>
        <v>0</v>
      </c>
    </row>
    <row r="116" spans="1:10" ht="25.05" customHeight="1" x14ac:dyDescent="0.25">
      <c r="A116" s="743"/>
      <c r="B116" s="743"/>
      <c r="C116" s="810"/>
      <c r="D116" s="158" t="s">
        <v>4069</v>
      </c>
      <c r="E116" s="448"/>
      <c r="F116" s="159"/>
      <c r="G116" s="160"/>
      <c r="H116" s="161">
        <f>J116*C111</f>
        <v>0</v>
      </c>
      <c r="I116" s="179">
        <f t="shared" ref="I116:J116" si="84">I130</f>
        <v>0</v>
      </c>
      <c r="J116" s="179">
        <f t="shared" si="84"/>
        <v>0</v>
      </c>
    </row>
    <row r="117" spans="1:10" ht="25.05" customHeight="1" x14ac:dyDescent="0.25">
      <c r="A117" s="743"/>
      <c r="B117" s="743"/>
      <c r="C117" s="810"/>
      <c r="D117" s="158" t="s">
        <v>4070</v>
      </c>
      <c r="E117" s="448"/>
      <c r="F117" s="159"/>
      <c r="G117" s="160"/>
      <c r="H117" s="161">
        <f>J117*C111</f>
        <v>0</v>
      </c>
      <c r="I117" s="179">
        <f t="shared" ref="I117:J117" si="85">I131</f>
        <v>0</v>
      </c>
      <c r="J117" s="179">
        <f t="shared" si="85"/>
        <v>0</v>
      </c>
    </row>
    <row r="118" spans="1:10" ht="25.05" customHeight="1" x14ac:dyDescent="0.25">
      <c r="A118" s="743"/>
      <c r="B118" s="743"/>
      <c r="C118" s="810"/>
      <c r="D118" s="158" t="s">
        <v>4071</v>
      </c>
      <c r="E118" s="448"/>
      <c r="F118" s="159"/>
      <c r="G118" s="160"/>
      <c r="H118" s="161">
        <f>J118*C111</f>
        <v>0</v>
      </c>
      <c r="I118" s="179">
        <f t="shared" ref="I118:J118" si="86">I132</f>
        <v>0</v>
      </c>
      <c r="J118" s="179">
        <f t="shared" si="86"/>
        <v>0</v>
      </c>
    </row>
    <row r="119" spans="1:10" ht="25.05" customHeight="1" x14ac:dyDescent="0.25">
      <c r="A119" s="743"/>
      <c r="B119" s="743"/>
      <c r="C119" s="810"/>
      <c r="D119" s="158" t="s">
        <v>4072</v>
      </c>
      <c r="E119" s="448"/>
      <c r="F119" s="159"/>
      <c r="G119" s="160"/>
      <c r="H119" s="161">
        <f>J119*C111</f>
        <v>0</v>
      </c>
      <c r="I119" s="179">
        <f t="shared" ref="I119:J119" si="87">I133</f>
        <v>0</v>
      </c>
      <c r="J119" s="179">
        <f t="shared" si="87"/>
        <v>0</v>
      </c>
    </row>
    <row r="120" spans="1:10" ht="25.05" customHeight="1" x14ac:dyDescent="0.25">
      <c r="A120" s="743"/>
      <c r="B120" s="743"/>
      <c r="C120" s="810"/>
      <c r="D120" s="158" t="s">
        <v>4073</v>
      </c>
      <c r="E120" s="448"/>
      <c r="F120" s="159"/>
      <c r="G120" s="160"/>
      <c r="H120" s="161">
        <f>J120*C111</f>
        <v>0</v>
      </c>
      <c r="I120" s="179">
        <f t="shared" ref="I120:J120" si="88">I134</f>
        <v>0</v>
      </c>
      <c r="J120" s="179">
        <f t="shared" si="88"/>
        <v>0</v>
      </c>
    </row>
    <row r="121" spans="1:10" ht="25.05" customHeight="1" x14ac:dyDescent="0.25">
      <c r="A121" s="743"/>
      <c r="B121" s="743"/>
      <c r="C121" s="810"/>
      <c r="D121" s="158" t="s">
        <v>4074</v>
      </c>
      <c r="E121" s="448"/>
      <c r="F121" s="159"/>
      <c r="G121" s="160"/>
      <c r="H121" s="161">
        <f>J121*C111</f>
        <v>0</v>
      </c>
      <c r="I121" s="179">
        <f t="shared" ref="I121:J121" si="89">I135</f>
        <v>0</v>
      </c>
      <c r="J121" s="179">
        <f t="shared" si="89"/>
        <v>0</v>
      </c>
    </row>
    <row r="122" spans="1:10" ht="25.05" customHeight="1" x14ac:dyDescent="0.25">
      <c r="A122" s="743"/>
      <c r="B122" s="743"/>
      <c r="C122" s="810"/>
      <c r="D122" s="158" t="s">
        <v>4075</v>
      </c>
      <c r="E122" s="448"/>
      <c r="F122" s="159"/>
      <c r="G122" s="160"/>
      <c r="H122" s="161">
        <f>J122*C111</f>
        <v>0</v>
      </c>
      <c r="I122" s="179">
        <f t="shared" ref="I122:J122" si="90">I136</f>
        <v>0</v>
      </c>
      <c r="J122" s="179">
        <f t="shared" si="90"/>
        <v>0</v>
      </c>
    </row>
    <row r="123" spans="1:10" ht="25.05" customHeight="1" x14ac:dyDescent="0.25">
      <c r="A123" s="743"/>
      <c r="B123" s="743"/>
      <c r="C123" s="810"/>
      <c r="D123" s="158" t="s">
        <v>4076</v>
      </c>
      <c r="E123" s="448"/>
      <c r="F123" s="159"/>
      <c r="G123" s="160"/>
      <c r="H123" s="161">
        <f>J123*C111</f>
        <v>0</v>
      </c>
      <c r="I123" s="179">
        <f t="shared" ref="I123:J123" si="91">I137</f>
        <v>0</v>
      </c>
      <c r="J123" s="179">
        <f t="shared" si="91"/>
        <v>0</v>
      </c>
    </row>
    <row r="124" spans="1:10" ht="25.05" customHeight="1" x14ac:dyDescent="0.3">
      <c r="A124" s="743"/>
      <c r="B124" s="732"/>
      <c r="C124" s="811"/>
      <c r="D124" s="139" t="s">
        <v>4046</v>
      </c>
      <c r="E124" s="155"/>
      <c r="F124" s="151"/>
      <c r="G124" s="151"/>
      <c r="H124" s="162">
        <f>SUM(H111:H123)</f>
        <v>0</v>
      </c>
      <c r="I124" s="163"/>
      <c r="J124" s="477"/>
    </row>
    <row r="125" spans="1:10" ht="25.05" customHeight="1" x14ac:dyDescent="0.25">
      <c r="A125" s="743"/>
      <c r="B125" s="731" t="s">
        <v>4300</v>
      </c>
      <c r="C125" s="809">
        <f>'РАСЧЕТ (первонач)'!B20</f>
        <v>19519.5</v>
      </c>
      <c r="D125" s="158" t="s">
        <v>4064</v>
      </c>
      <c r="E125" s="448"/>
      <c r="F125" s="159"/>
      <c r="G125" s="160"/>
      <c r="H125" s="161">
        <f>J125*$C$125</f>
        <v>0</v>
      </c>
      <c r="I125" s="179">
        <f>I139</f>
        <v>0</v>
      </c>
      <c r="J125" s="179">
        <f>J139</f>
        <v>0</v>
      </c>
    </row>
    <row r="126" spans="1:10" ht="25.05" customHeight="1" x14ac:dyDescent="0.25">
      <c r="A126" s="743"/>
      <c r="B126" s="743"/>
      <c r="C126" s="743"/>
      <c r="D126" s="158" t="s">
        <v>4065</v>
      </c>
      <c r="E126" s="448"/>
      <c r="F126" s="159"/>
      <c r="G126" s="160"/>
      <c r="H126" s="161">
        <f t="shared" ref="H126:H136" si="92">J126*$C$125</f>
        <v>0</v>
      </c>
      <c r="I126" s="179">
        <f t="shared" ref="I126:J126" si="93">I140</f>
        <v>0</v>
      </c>
      <c r="J126" s="179">
        <f t="shared" si="93"/>
        <v>0</v>
      </c>
    </row>
    <row r="127" spans="1:10" ht="25.05" customHeight="1" x14ac:dyDescent="0.25">
      <c r="A127" s="743"/>
      <c r="B127" s="743"/>
      <c r="C127" s="743"/>
      <c r="D127" s="158" t="s">
        <v>4066</v>
      </c>
      <c r="E127" s="448"/>
      <c r="F127" s="159"/>
      <c r="G127" s="160"/>
      <c r="H127" s="161">
        <f t="shared" si="92"/>
        <v>0</v>
      </c>
      <c r="I127" s="179">
        <f t="shared" ref="I127:J127" si="94">I141</f>
        <v>0</v>
      </c>
      <c r="J127" s="179">
        <f t="shared" si="94"/>
        <v>0</v>
      </c>
    </row>
    <row r="128" spans="1:10" ht="25.05" customHeight="1" x14ac:dyDescent="0.25">
      <c r="A128" s="743"/>
      <c r="B128" s="743"/>
      <c r="C128" s="743"/>
      <c r="D128" s="158" t="s">
        <v>4067</v>
      </c>
      <c r="E128" s="448"/>
      <c r="F128" s="159"/>
      <c r="G128" s="160"/>
      <c r="H128" s="161">
        <f t="shared" si="92"/>
        <v>0</v>
      </c>
      <c r="I128" s="179">
        <f t="shared" ref="I128:J128" si="95">I142</f>
        <v>0</v>
      </c>
      <c r="J128" s="179">
        <f t="shared" si="95"/>
        <v>0</v>
      </c>
    </row>
    <row r="129" spans="1:10" ht="25.05" customHeight="1" x14ac:dyDescent="0.25">
      <c r="A129" s="743"/>
      <c r="B129" s="743"/>
      <c r="C129" s="743"/>
      <c r="D129" s="158" t="s">
        <v>4068</v>
      </c>
      <c r="E129" s="448"/>
      <c r="F129" s="159"/>
      <c r="G129" s="160"/>
      <c r="H129" s="161">
        <f t="shared" si="92"/>
        <v>0</v>
      </c>
      <c r="I129" s="179">
        <f t="shared" ref="I129:J129" si="96">I143</f>
        <v>0</v>
      </c>
      <c r="J129" s="179">
        <f t="shared" si="96"/>
        <v>0</v>
      </c>
    </row>
    <row r="130" spans="1:10" ht="25.05" customHeight="1" x14ac:dyDescent="0.25">
      <c r="A130" s="743"/>
      <c r="B130" s="743"/>
      <c r="C130" s="743"/>
      <c r="D130" s="158" t="s">
        <v>4069</v>
      </c>
      <c r="E130" s="448"/>
      <c r="F130" s="159"/>
      <c r="G130" s="160"/>
      <c r="H130" s="161">
        <f t="shared" si="92"/>
        <v>0</v>
      </c>
      <c r="I130" s="179">
        <f t="shared" ref="I130:J130" si="97">I144</f>
        <v>0</v>
      </c>
      <c r="J130" s="179">
        <f t="shared" si="97"/>
        <v>0</v>
      </c>
    </row>
    <row r="131" spans="1:10" ht="25.05" customHeight="1" x14ac:dyDescent="0.25">
      <c r="A131" s="743"/>
      <c r="B131" s="743"/>
      <c r="C131" s="743"/>
      <c r="D131" s="158" t="s">
        <v>4070</v>
      </c>
      <c r="E131" s="448"/>
      <c r="F131" s="159"/>
      <c r="G131" s="160"/>
      <c r="H131" s="161">
        <f t="shared" si="92"/>
        <v>0</v>
      </c>
      <c r="I131" s="179">
        <f t="shared" ref="I131:J131" si="98">I145</f>
        <v>0</v>
      </c>
      <c r="J131" s="179">
        <f t="shared" si="98"/>
        <v>0</v>
      </c>
    </row>
    <row r="132" spans="1:10" ht="25.05" customHeight="1" x14ac:dyDescent="0.25">
      <c r="A132" s="743"/>
      <c r="B132" s="743"/>
      <c r="C132" s="743"/>
      <c r="D132" s="158" t="s">
        <v>4071</v>
      </c>
      <c r="E132" s="448"/>
      <c r="F132" s="159"/>
      <c r="G132" s="160"/>
      <c r="H132" s="161">
        <f t="shared" si="92"/>
        <v>0</v>
      </c>
      <c r="I132" s="179">
        <f t="shared" ref="I132:J132" si="99">I146</f>
        <v>0</v>
      </c>
      <c r="J132" s="179">
        <f t="shared" si="99"/>
        <v>0</v>
      </c>
    </row>
    <row r="133" spans="1:10" ht="25.05" customHeight="1" x14ac:dyDescent="0.25">
      <c r="A133" s="743"/>
      <c r="B133" s="743"/>
      <c r="C133" s="743"/>
      <c r="D133" s="158" t="s">
        <v>4072</v>
      </c>
      <c r="E133" s="448"/>
      <c r="F133" s="159"/>
      <c r="G133" s="160"/>
      <c r="H133" s="161">
        <f t="shared" si="92"/>
        <v>0</v>
      </c>
      <c r="I133" s="179">
        <f t="shared" ref="I133:J133" si="100">I147</f>
        <v>0</v>
      </c>
      <c r="J133" s="179">
        <f t="shared" si="100"/>
        <v>0</v>
      </c>
    </row>
    <row r="134" spans="1:10" ht="25.05" customHeight="1" x14ac:dyDescent="0.25">
      <c r="A134" s="743"/>
      <c r="B134" s="743"/>
      <c r="C134" s="743"/>
      <c r="D134" s="158" t="s">
        <v>4073</v>
      </c>
      <c r="E134" s="448"/>
      <c r="F134" s="159"/>
      <c r="G134" s="160"/>
      <c r="H134" s="161">
        <f t="shared" si="92"/>
        <v>0</v>
      </c>
      <c r="I134" s="179">
        <f t="shared" ref="I134:J134" si="101">I148</f>
        <v>0</v>
      </c>
      <c r="J134" s="179">
        <f t="shared" si="101"/>
        <v>0</v>
      </c>
    </row>
    <row r="135" spans="1:10" ht="25.05" customHeight="1" x14ac:dyDescent="0.25">
      <c r="A135" s="743"/>
      <c r="B135" s="743"/>
      <c r="C135" s="743"/>
      <c r="D135" s="158" t="s">
        <v>4074</v>
      </c>
      <c r="E135" s="448"/>
      <c r="F135" s="159"/>
      <c r="G135" s="160"/>
      <c r="H135" s="161">
        <f t="shared" si="92"/>
        <v>0</v>
      </c>
      <c r="I135" s="179">
        <f t="shared" ref="I135:J135" si="102">I149</f>
        <v>0</v>
      </c>
      <c r="J135" s="179">
        <f t="shared" si="102"/>
        <v>0</v>
      </c>
    </row>
    <row r="136" spans="1:10" ht="25.05" customHeight="1" x14ac:dyDescent="0.25">
      <c r="A136" s="743"/>
      <c r="B136" s="743"/>
      <c r="C136" s="743"/>
      <c r="D136" s="158" t="s">
        <v>4075</v>
      </c>
      <c r="E136" s="448"/>
      <c r="F136" s="159"/>
      <c r="G136" s="160"/>
      <c r="H136" s="161">
        <f t="shared" si="92"/>
        <v>0</v>
      </c>
      <c r="I136" s="179">
        <f t="shared" ref="I136:J136" si="103">I150</f>
        <v>0</v>
      </c>
      <c r="J136" s="179">
        <f t="shared" si="103"/>
        <v>0</v>
      </c>
    </row>
    <row r="137" spans="1:10" ht="25.05" customHeight="1" x14ac:dyDescent="0.25">
      <c r="A137" s="743"/>
      <c r="B137" s="743"/>
      <c r="C137" s="743"/>
      <c r="D137" s="158" t="s">
        <v>4076</v>
      </c>
      <c r="E137" s="448"/>
      <c r="F137" s="159"/>
      <c r="G137" s="160"/>
      <c r="H137" s="161">
        <f>J137*$C$125</f>
        <v>0</v>
      </c>
      <c r="I137" s="179">
        <f t="shared" ref="I137:J137" si="104">I151</f>
        <v>0</v>
      </c>
      <c r="J137" s="179">
        <f t="shared" si="104"/>
        <v>0</v>
      </c>
    </row>
    <row r="138" spans="1:10" ht="25.05" customHeight="1" x14ac:dyDescent="0.3">
      <c r="A138" s="743"/>
      <c r="B138" s="732"/>
      <c r="C138" s="732"/>
      <c r="D138" s="139" t="s">
        <v>4046</v>
      </c>
      <c r="E138" s="155"/>
      <c r="F138" s="151"/>
      <c r="G138" s="151"/>
      <c r="H138" s="162">
        <f>SUM(H125:H137)</f>
        <v>0</v>
      </c>
      <c r="I138" s="163"/>
      <c r="J138" s="477"/>
    </row>
    <row r="139" spans="1:10" ht="25.05" customHeight="1" x14ac:dyDescent="0.25">
      <c r="A139" s="743"/>
      <c r="B139" s="812" t="s">
        <v>4046</v>
      </c>
      <c r="C139" s="815">
        <f>SUM(C13:C138)</f>
        <v>52783.5</v>
      </c>
      <c r="D139" s="234" t="s">
        <v>4078</v>
      </c>
      <c r="E139" s="449"/>
      <c r="F139" s="235">
        <v>249</v>
      </c>
      <c r="G139" s="186">
        <v>1</v>
      </c>
      <c r="H139" s="236">
        <f t="shared" ref="H139:H151" si="105">E139*F139*G139</f>
        <v>0</v>
      </c>
      <c r="I139" s="237">
        <f>E139/$C$139</f>
        <v>0</v>
      </c>
      <c r="J139" s="190">
        <f>H139/$C$139</f>
        <v>0</v>
      </c>
    </row>
    <row r="140" spans="1:10" ht="25.05" customHeight="1" x14ac:dyDescent="0.25">
      <c r="A140" s="743"/>
      <c r="B140" s="813"/>
      <c r="C140" s="813"/>
      <c r="D140" s="234" t="s">
        <v>4079</v>
      </c>
      <c r="E140" s="449"/>
      <c r="F140" s="235">
        <v>180</v>
      </c>
      <c r="G140" s="186">
        <v>1</v>
      </c>
      <c r="H140" s="236">
        <f t="shared" si="105"/>
        <v>0</v>
      </c>
      <c r="I140" s="237">
        <f t="shared" ref="I140:I151" si="106">E140/$C$139</f>
        <v>0</v>
      </c>
      <c r="J140" s="190">
        <f t="shared" ref="J140:J151" si="107">H140/$C$139</f>
        <v>0</v>
      </c>
    </row>
    <row r="141" spans="1:10" ht="25.05" customHeight="1" x14ac:dyDescent="0.25">
      <c r="A141" s="743"/>
      <c r="B141" s="813"/>
      <c r="C141" s="813"/>
      <c r="D141" s="234" t="s">
        <v>4080</v>
      </c>
      <c r="E141" s="449"/>
      <c r="F141" s="235">
        <v>146</v>
      </c>
      <c r="G141" s="186">
        <v>1</v>
      </c>
      <c r="H141" s="236">
        <f t="shared" si="105"/>
        <v>0</v>
      </c>
      <c r="I141" s="237">
        <f t="shared" si="106"/>
        <v>0</v>
      </c>
      <c r="J141" s="190">
        <f t="shared" si="107"/>
        <v>0</v>
      </c>
    </row>
    <row r="142" spans="1:10" ht="25.05" customHeight="1" x14ac:dyDescent="0.25">
      <c r="A142" s="743"/>
      <c r="B142" s="813"/>
      <c r="C142" s="813"/>
      <c r="D142" s="234" t="s">
        <v>4081</v>
      </c>
      <c r="E142" s="449"/>
      <c r="F142" s="235">
        <v>251</v>
      </c>
      <c r="G142" s="186">
        <v>1</v>
      </c>
      <c r="H142" s="236">
        <f t="shared" si="105"/>
        <v>0</v>
      </c>
      <c r="I142" s="237">
        <f t="shared" si="106"/>
        <v>0</v>
      </c>
      <c r="J142" s="190">
        <f t="shared" si="107"/>
        <v>0</v>
      </c>
    </row>
    <row r="143" spans="1:10" ht="25.05" customHeight="1" x14ac:dyDescent="0.25">
      <c r="A143" s="743"/>
      <c r="B143" s="813"/>
      <c r="C143" s="813"/>
      <c r="D143" s="234" t="s">
        <v>4082</v>
      </c>
      <c r="E143" s="449"/>
      <c r="F143" s="235">
        <v>1769</v>
      </c>
      <c r="G143" s="186">
        <v>1</v>
      </c>
      <c r="H143" s="236">
        <f t="shared" si="105"/>
        <v>0</v>
      </c>
      <c r="I143" s="237">
        <f t="shared" si="106"/>
        <v>0</v>
      </c>
      <c r="J143" s="190">
        <f t="shared" si="107"/>
        <v>0</v>
      </c>
    </row>
    <row r="144" spans="1:10" ht="25.05" customHeight="1" x14ac:dyDescent="0.25">
      <c r="A144" s="743"/>
      <c r="B144" s="813"/>
      <c r="C144" s="813"/>
      <c r="D144" s="234" t="s">
        <v>4083</v>
      </c>
      <c r="E144" s="449"/>
      <c r="F144" s="235">
        <v>27</v>
      </c>
      <c r="G144" s="186">
        <v>1</v>
      </c>
      <c r="H144" s="236">
        <f t="shared" si="105"/>
        <v>0</v>
      </c>
      <c r="I144" s="237">
        <f t="shared" si="106"/>
        <v>0</v>
      </c>
      <c r="J144" s="190">
        <f t="shared" si="107"/>
        <v>0</v>
      </c>
    </row>
    <row r="145" spans="1:10" ht="25.05" customHeight="1" x14ac:dyDescent="0.25">
      <c r="A145" s="743"/>
      <c r="B145" s="813"/>
      <c r="C145" s="813"/>
      <c r="D145" s="234" t="s">
        <v>4084</v>
      </c>
      <c r="E145" s="449"/>
      <c r="F145" s="235">
        <v>1289</v>
      </c>
      <c r="G145" s="186">
        <v>1</v>
      </c>
      <c r="H145" s="236">
        <f>E145*F145*G145</f>
        <v>0</v>
      </c>
      <c r="I145" s="237">
        <f t="shared" si="106"/>
        <v>0</v>
      </c>
      <c r="J145" s="190">
        <f t="shared" si="107"/>
        <v>0</v>
      </c>
    </row>
    <row r="146" spans="1:10" ht="25.05" customHeight="1" x14ac:dyDescent="0.25">
      <c r="A146" s="743"/>
      <c r="B146" s="813"/>
      <c r="C146" s="813"/>
      <c r="D146" s="234" t="s">
        <v>4085</v>
      </c>
      <c r="E146" s="449"/>
      <c r="F146" s="235">
        <v>21.9</v>
      </c>
      <c r="G146" s="186">
        <v>1</v>
      </c>
      <c r="H146" s="236">
        <f>E146*F146*G146</f>
        <v>0</v>
      </c>
      <c r="I146" s="237">
        <f t="shared" si="106"/>
        <v>0</v>
      </c>
      <c r="J146" s="190">
        <f t="shared" si="107"/>
        <v>0</v>
      </c>
    </row>
    <row r="147" spans="1:10" ht="25.05" customHeight="1" x14ac:dyDescent="0.25">
      <c r="A147" s="743"/>
      <c r="B147" s="813"/>
      <c r="C147" s="813"/>
      <c r="D147" s="234" t="s">
        <v>4086</v>
      </c>
      <c r="E147" s="449"/>
      <c r="F147" s="235">
        <v>38.299999999999997</v>
      </c>
      <c r="G147" s="186">
        <v>1</v>
      </c>
      <c r="H147" s="236">
        <f t="shared" si="105"/>
        <v>0</v>
      </c>
      <c r="I147" s="237">
        <f t="shared" si="106"/>
        <v>0</v>
      </c>
      <c r="J147" s="190">
        <f t="shared" si="107"/>
        <v>0</v>
      </c>
    </row>
    <row r="148" spans="1:10" ht="25.05" customHeight="1" x14ac:dyDescent="0.25">
      <c r="A148" s="743"/>
      <c r="B148" s="813"/>
      <c r="C148" s="813"/>
      <c r="D148" s="234" t="s">
        <v>4087</v>
      </c>
      <c r="E148" s="449"/>
      <c r="F148" s="235">
        <v>36.1</v>
      </c>
      <c r="G148" s="186">
        <v>1</v>
      </c>
      <c r="H148" s="236">
        <f t="shared" si="105"/>
        <v>0</v>
      </c>
      <c r="I148" s="237">
        <f t="shared" si="106"/>
        <v>0</v>
      </c>
      <c r="J148" s="190">
        <f t="shared" si="107"/>
        <v>0</v>
      </c>
    </row>
    <row r="149" spans="1:10" ht="25.05" customHeight="1" x14ac:dyDescent="0.25">
      <c r="A149" s="743"/>
      <c r="B149" s="813"/>
      <c r="C149" s="813"/>
      <c r="D149" s="234" t="s">
        <v>4088</v>
      </c>
      <c r="E149" s="449"/>
      <c r="F149" s="235">
        <v>189</v>
      </c>
      <c r="G149" s="186">
        <v>1</v>
      </c>
      <c r="H149" s="236">
        <f t="shared" si="105"/>
        <v>0</v>
      </c>
      <c r="I149" s="237">
        <f t="shared" si="106"/>
        <v>0</v>
      </c>
      <c r="J149" s="190">
        <f t="shared" si="107"/>
        <v>0</v>
      </c>
    </row>
    <row r="150" spans="1:10" ht="25.05" customHeight="1" x14ac:dyDescent="0.25">
      <c r="A150" s="743"/>
      <c r="B150" s="813"/>
      <c r="C150" s="813"/>
      <c r="D150" s="234" t="s">
        <v>4089</v>
      </c>
      <c r="E150" s="449"/>
      <c r="F150" s="235">
        <v>28.8</v>
      </c>
      <c r="G150" s="186">
        <v>1</v>
      </c>
      <c r="H150" s="236">
        <f t="shared" si="105"/>
        <v>0</v>
      </c>
      <c r="I150" s="237">
        <f t="shared" si="106"/>
        <v>0</v>
      </c>
      <c r="J150" s="240">
        <f t="shared" si="107"/>
        <v>0</v>
      </c>
    </row>
    <row r="151" spans="1:10" ht="25.05" customHeight="1" x14ac:dyDescent="0.25">
      <c r="A151" s="743"/>
      <c r="B151" s="813"/>
      <c r="C151" s="814"/>
      <c r="D151" s="234" t="s">
        <v>4090</v>
      </c>
      <c r="E151" s="449"/>
      <c r="F151" s="235">
        <v>42.9</v>
      </c>
      <c r="G151" s="186">
        <v>1</v>
      </c>
      <c r="H151" s="236">
        <f t="shared" si="105"/>
        <v>0</v>
      </c>
      <c r="I151" s="237">
        <f t="shared" si="106"/>
        <v>0</v>
      </c>
      <c r="J151" s="240">
        <f t="shared" si="107"/>
        <v>0</v>
      </c>
    </row>
    <row r="152" spans="1:10" ht="25.05" customHeight="1" x14ac:dyDescent="0.3">
      <c r="A152" s="732"/>
      <c r="B152" s="814"/>
      <c r="C152" s="190"/>
      <c r="D152" s="139" t="s">
        <v>4046</v>
      </c>
      <c r="E152" s="155"/>
      <c r="F152" s="151"/>
      <c r="G152" s="151"/>
      <c r="H152" s="162">
        <f>SUM(H139:H151)</f>
        <v>0</v>
      </c>
      <c r="I152" s="238"/>
      <c r="J152" s="239"/>
    </row>
    <row r="155" spans="1:10" x14ac:dyDescent="0.25">
      <c r="H155" s="187"/>
    </row>
  </sheetData>
  <mergeCells count="33">
    <mergeCell ref="B97:B110"/>
    <mergeCell ref="C27:C40"/>
    <mergeCell ref="C41:C54"/>
    <mergeCell ref="C55:C68"/>
    <mergeCell ref="C69:C82"/>
    <mergeCell ref="C83:C96"/>
    <mergeCell ref="C97:C110"/>
    <mergeCell ref="C125:C138"/>
    <mergeCell ref="C111:C124"/>
    <mergeCell ref="H10:H11"/>
    <mergeCell ref="A12:B12"/>
    <mergeCell ref="B139:B152"/>
    <mergeCell ref="B13:B26"/>
    <mergeCell ref="B27:B40"/>
    <mergeCell ref="B111:B124"/>
    <mergeCell ref="C13:C26"/>
    <mergeCell ref="B125:B138"/>
    <mergeCell ref="A13:A152"/>
    <mergeCell ref="C139:C151"/>
    <mergeCell ref="B41:B54"/>
    <mergeCell ref="B55:B68"/>
    <mergeCell ref="B69:B82"/>
    <mergeCell ref="B83:B96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</mergeCells>
  <pageMargins left="0.15748031496062992" right="0.15748031496062992" top="0.35433070866141736" bottom="0.47244094488188981" header="0.35433070866141736" footer="0.47244094488188981"/>
  <pageSetup paperSize="9" scale="70" orientation="landscape" r:id="rId1"/>
  <rowBreaks count="6" manualBreakCount="6">
    <brk id="28" max="9" man="1"/>
    <brk id="51" max="9" man="1"/>
    <brk id="74" max="9" man="1"/>
    <brk id="97" max="9" man="1"/>
    <brk id="120" max="9" man="1"/>
    <brk id="143" max="9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B0F0"/>
  </sheetPr>
  <dimension ref="A1:J363"/>
  <sheetViews>
    <sheetView view="pageBreakPreview" topLeftCell="A324" zoomScale="67" zoomScaleNormal="100" zoomScaleSheetLayoutView="67" workbookViewId="0">
      <selection activeCell="E328" sqref="E328:E361"/>
    </sheetView>
  </sheetViews>
  <sheetFormatPr defaultColWidth="9.21875" defaultRowHeight="15" x14ac:dyDescent="0.25"/>
  <cols>
    <col min="1" max="1" width="12.44140625" style="133" customWidth="1"/>
    <col min="2" max="2" width="21.77734375" style="133" customWidth="1"/>
    <col min="3" max="3" width="15" style="133" customWidth="1"/>
    <col min="4" max="4" width="82" style="133" customWidth="1"/>
    <col min="5" max="5" width="8.21875" style="133" customWidth="1"/>
    <col min="6" max="6" width="13.77734375" style="133" customWidth="1"/>
    <col min="7" max="7" width="10" style="133" customWidth="1"/>
    <col min="8" max="8" width="16" style="133" customWidth="1"/>
    <col min="9" max="9" width="15.77734375" style="133" customWidth="1"/>
    <col min="10" max="10" width="16.77734375" style="133" customWidth="1"/>
    <col min="11" max="16384" width="9.21875" style="133"/>
  </cols>
  <sheetData>
    <row r="1" spans="1:10" ht="21.75" customHeight="1" x14ac:dyDescent="0.25">
      <c r="A1" s="24"/>
      <c r="B1" s="24"/>
      <c r="C1" s="24"/>
      <c r="D1" s="24"/>
      <c r="E1" s="721" t="s">
        <v>3861</v>
      </c>
      <c r="F1" s="721"/>
      <c r="H1" s="24" t="s">
        <v>4368</v>
      </c>
      <c r="J1" s="470"/>
    </row>
    <row r="2" spans="1:10" ht="21.75" customHeight="1" x14ac:dyDescent="0.25">
      <c r="A2" s="24"/>
      <c r="B2" s="24"/>
      <c r="C2" s="24"/>
      <c r="D2" s="24"/>
      <c r="E2" s="721" t="s">
        <v>3863</v>
      </c>
      <c r="F2" s="721"/>
      <c r="H2" s="24" t="s">
        <v>4380</v>
      </c>
      <c r="J2" s="470"/>
    </row>
    <row r="3" spans="1:10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470"/>
    </row>
    <row r="4" spans="1:10" ht="1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470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470"/>
    </row>
    <row r="6" spans="1:10" ht="21" customHeight="1" x14ac:dyDescent="0.25">
      <c r="A6" s="725" t="s">
        <v>4371</v>
      </c>
      <c r="B6" s="726"/>
      <c r="C6" s="726"/>
      <c r="D6" s="726"/>
      <c r="E6" s="726"/>
      <c r="F6" s="726"/>
      <c r="G6" s="726"/>
      <c r="H6" s="726"/>
      <c r="I6" s="726"/>
      <c r="J6" s="726"/>
    </row>
    <row r="7" spans="1:10" ht="20.25" customHeight="1" x14ac:dyDescent="0.3">
      <c r="B7" s="134" t="s">
        <v>3855</v>
      </c>
      <c r="C7" s="751" t="s">
        <v>4198</v>
      </c>
      <c r="D7" s="751"/>
      <c r="E7" s="752"/>
      <c r="F7" s="752"/>
      <c r="G7" s="752"/>
      <c r="H7" s="752"/>
      <c r="I7" s="752"/>
      <c r="J7" s="470"/>
    </row>
    <row r="8" spans="1:10" ht="15" customHeight="1" x14ac:dyDescent="0.3">
      <c r="B8" s="134"/>
      <c r="C8" s="164"/>
      <c r="D8" s="164"/>
      <c r="E8" s="165"/>
      <c r="F8" s="165"/>
      <c r="G8" s="165"/>
      <c r="H8" s="165"/>
      <c r="I8" s="165"/>
      <c r="J8" s="470"/>
    </row>
    <row r="9" spans="1:10" ht="15.6" x14ac:dyDescent="0.3">
      <c r="B9" s="143"/>
      <c r="C9" s="143"/>
      <c r="D9" s="143"/>
      <c r="H9" s="156"/>
    </row>
    <row r="10" spans="1:10" ht="60.75" customHeight="1" x14ac:dyDescent="0.25">
      <c r="A10" s="666" t="s">
        <v>3852</v>
      </c>
      <c r="B10" s="666"/>
      <c r="C10" s="731" t="s">
        <v>4372</v>
      </c>
      <c r="D10" s="733" t="s">
        <v>4039</v>
      </c>
      <c r="E10" s="695" t="s">
        <v>4199</v>
      </c>
      <c r="F10" s="731" t="s">
        <v>4385</v>
      </c>
      <c r="G10" s="808" t="s">
        <v>4352</v>
      </c>
      <c r="H10" s="731" t="s">
        <v>3856</v>
      </c>
      <c r="I10" s="448" t="s">
        <v>4040</v>
      </c>
      <c r="J10" s="448" t="s">
        <v>4041</v>
      </c>
    </row>
    <row r="11" spans="1:10" ht="91.5" customHeight="1" x14ac:dyDescent="0.25">
      <c r="A11" s="666"/>
      <c r="B11" s="666"/>
      <c r="C11" s="732"/>
      <c r="D11" s="734"/>
      <c r="E11" s="724"/>
      <c r="F11" s="732"/>
      <c r="G11" s="732"/>
      <c r="H11" s="732"/>
      <c r="I11" s="448" t="s">
        <v>3857</v>
      </c>
      <c r="J11" s="448" t="s">
        <v>3858</v>
      </c>
    </row>
    <row r="12" spans="1:10" ht="20.25" customHeight="1" x14ac:dyDescent="0.25">
      <c r="A12" s="745">
        <v>1</v>
      </c>
      <c r="B12" s="746"/>
      <c r="C12" s="471">
        <v>2</v>
      </c>
      <c r="D12" s="157">
        <v>3</v>
      </c>
      <c r="E12" s="157">
        <v>4</v>
      </c>
      <c r="F12" s="157">
        <v>5</v>
      </c>
      <c r="G12" s="157">
        <v>6</v>
      </c>
      <c r="H12" s="471">
        <v>7</v>
      </c>
      <c r="I12" s="448" t="s">
        <v>3871</v>
      </c>
      <c r="J12" s="448" t="s">
        <v>3872</v>
      </c>
    </row>
    <row r="13" spans="1:10" ht="22.05" customHeight="1" x14ac:dyDescent="0.25">
      <c r="A13" s="731" t="s">
        <v>3853</v>
      </c>
      <c r="B13" s="743" t="s">
        <v>4312</v>
      </c>
      <c r="C13" s="809">
        <f>'РАСЧЕТ (первонач)'!B12</f>
        <v>9784.5</v>
      </c>
      <c r="D13" s="158" t="s">
        <v>4200</v>
      </c>
      <c r="E13" s="158"/>
      <c r="F13" s="159"/>
      <c r="G13" s="160"/>
      <c r="H13" s="161">
        <f>J13*$C$13</f>
        <v>0</v>
      </c>
      <c r="I13" s="267">
        <f>I328</f>
        <v>0</v>
      </c>
      <c r="J13" s="464">
        <f>J328</f>
        <v>0</v>
      </c>
    </row>
    <row r="14" spans="1:10" ht="22.05" customHeight="1" x14ac:dyDescent="0.25">
      <c r="A14" s="743"/>
      <c r="B14" s="743"/>
      <c r="C14" s="743"/>
      <c r="D14" s="158" t="s">
        <v>4201</v>
      </c>
      <c r="E14" s="158"/>
      <c r="F14" s="159"/>
      <c r="G14" s="160"/>
      <c r="H14" s="161">
        <f t="shared" ref="H14:H46" si="0">J14*$C$13</f>
        <v>0</v>
      </c>
      <c r="I14" s="267">
        <f t="shared" ref="I14:J29" si="1">I329</f>
        <v>0</v>
      </c>
      <c r="J14" s="464">
        <f t="shared" si="1"/>
        <v>0</v>
      </c>
    </row>
    <row r="15" spans="1:10" ht="22.05" customHeight="1" x14ac:dyDescent="0.25">
      <c r="A15" s="743"/>
      <c r="B15" s="743"/>
      <c r="C15" s="743"/>
      <c r="D15" s="158" t="s">
        <v>4202</v>
      </c>
      <c r="E15" s="158"/>
      <c r="F15" s="159"/>
      <c r="G15" s="160"/>
      <c r="H15" s="161">
        <f t="shared" si="0"/>
        <v>0</v>
      </c>
      <c r="I15" s="267">
        <f t="shared" si="1"/>
        <v>0</v>
      </c>
      <c r="J15" s="464">
        <f t="shared" si="1"/>
        <v>0</v>
      </c>
    </row>
    <row r="16" spans="1:10" ht="22.05" customHeight="1" x14ac:dyDescent="0.25">
      <c r="A16" s="743"/>
      <c r="B16" s="743"/>
      <c r="C16" s="743"/>
      <c r="D16" s="158" t="s">
        <v>4203</v>
      </c>
      <c r="E16" s="158"/>
      <c r="F16" s="159"/>
      <c r="G16" s="160"/>
      <c r="H16" s="161">
        <f t="shared" si="0"/>
        <v>0</v>
      </c>
      <c r="I16" s="267">
        <f t="shared" si="1"/>
        <v>0</v>
      </c>
      <c r="J16" s="464">
        <f t="shared" si="1"/>
        <v>0</v>
      </c>
    </row>
    <row r="17" spans="1:10" ht="22.05" customHeight="1" x14ac:dyDescent="0.25">
      <c r="A17" s="743"/>
      <c r="B17" s="743"/>
      <c r="C17" s="743"/>
      <c r="D17" s="158" t="s">
        <v>4204</v>
      </c>
      <c r="E17" s="158"/>
      <c r="F17" s="159"/>
      <c r="G17" s="160"/>
      <c r="H17" s="161">
        <f t="shared" si="0"/>
        <v>0</v>
      </c>
      <c r="I17" s="267">
        <f t="shared" si="1"/>
        <v>0</v>
      </c>
      <c r="J17" s="464">
        <f t="shared" si="1"/>
        <v>0</v>
      </c>
    </row>
    <row r="18" spans="1:10" ht="22.05" customHeight="1" x14ac:dyDescent="0.25">
      <c r="A18" s="743"/>
      <c r="B18" s="743"/>
      <c r="C18" s="743"/>
      <c r="D18" s="158" t="s">
        <v>4205</v>
      </c>
      <c r="E18" s="158"/>
      <c r="F18" s="159"/>
      <c r="G18" s="160"/>
      <c r="H18" s="161">
        <f t="shared" si="0"/>
        <v>0</v>
      </c>
      <c r="I18" s="267">
        <f t="shared" si="1"/>
        <v>0</v>
      </c>
      <c r="J18" s="464">
        <f t="shared" si="1"/>
        <v>0</v>
      </c>
    </row>
    <row r="19" spans="1:10" ht="22.05" customHeight="1" x14ac:dyDescent="0.25">
      <c r="A19" s="743"/>
      <c r="B19" s="743"/>
      <c r="C19" s="743"/>
      <c r="D19" s="158" t="s">
        <v>4206</v>
      </c>
      <c r="E19" s="158"/>
      <c r="F19" s="159"/>
      <c r="G19" s="160"/>
      <c r="H19" s="161">
        <f t="shared" si="0"/>
        <v>0</v>
      </c>
      <c r="I19" s="267">
        <f t="shared" si="1"/>
        <v>0</v>
      </c>
      <c r="J19" s="464">
        <f t="shared" si="1"/>
        <v>0</v>
      </c>
    </row>
    <row r="20" spans="1:10" ht="22.05" customHeight="1" x14ac:dyDescent="0.25">
      <c r="A20" s="743"/>
      <c r="B20" s="743"/>
      <c r="C20" s="743"/>
      <c r="D20" s="158" t="s">
        <v>4207</v>
      </c>
      <c r="E20" s="158"/>
      <c r="F20" s="159"/>
      <c r="G20" s="160"/>
      <c r="H20" s="161">
        <f t="shared" si="0"/>
        <v>0</v>
      </c>
      <c r="I20" s="267">
        <f t="shared" si="1"/>
        <v>0</v>
      </c>
      <c r="J20" s="464">
        <f t="shared" si="1"/>
        <v>0</v>
      </c>
    </row>
    <row r="21" spans="1:10" ht="22.05" customHeight="1" x14ac:dyDescent="0.25">
      <c r="A21" s="743"/>
      <c r="B21" s="743"/>
      <c r="C21" s="743"/>
      <c r="D21" s="158" t="s">
        <v>4208</v>
      </c>
      <c r="E21" s="158"/>
      <c r="F21" s="159"/>
      <c r="G21" s="160"/>
      <c r="H21" s="161">
        <f t="shared" si="0"/>
        <v>0</v>
      </c>
      <c r="I21" s="267">
        <f t="shared" si="1"/>
        <v>0</v>
      </c>
      <c r="J21" s="464">
        <f t="shared" si="1"/>
        <v>0</v>
      </c>
    </row>
    <row r="22" spans="1:10" ht="22.05" customHeight="1" x14ac:dyDescent="0.25">
      <c r="A22" s="743"/>
      <c r="B22" s="743"/>
      <c r="C22" s="743"/>
      <c r="D22" s="158" t="s">
        <v>4209</v>
      </c>
      <c r="E22" s="158"/>
      <c r="F22" s="159"/>
      <c r="G22" s="160"/>
      <c r="H22" s="161">
        <f t="shared" si="0"/>
        <v>0</v>
      </c>
      <c r="I22" s="267">
        <f t="shared" si="1"/>
        <v>0</v>
      </c>
      <c r="J22" s="464">
        <f t="shared" si="1"/>
        <v>0</v>
      </c>
    </row>
    <row r="23" spans="1:10" ht="22.05" customHeight="1" x14ac:dyDescent="0.25">
      <c r="A23" s="743"/>
      <c r="B23" s="743"/>
      <c r="C23" s="743"/>
      <c r="D23" s="158" t="s">
        <v>4210</v>
      </c>
      <c r="E23" s="158"/>
      <c r="F23" s="159"/>
      <c r="G23" s="160"/>
      <c r="H23" s="161">
        <f t="shared" si="0"/>
        <v>0</v>
      </c>
      <c r="I23" s="267">
        <f t="shared" si="1"/>
        <v>0</v>
      </c>
      <c r="J23" s="464">
        <f t="shared" si="1"/>
        <v>0</v>
      </c>
    </row>
    <row r="24" spans="1:10" ht="22.05" customHeight="1" x14ac:dyDescent="0.25">
      <c r="A24" s="743"/>
      <c r="B24" s="743"/>
      <c r="C24" s="743"/>
      <c r="D24" s="158" t="s">
        <v>4211</v>
      </c>
      <c r="E24" s="158"/>
      <c r="F24" s="159"/>
      <c r="G24" s="160"/>
      <c r="H24" s="161">
        <f t="shared" si="0"/>
        <v>0</v>
      </c>
      <c r="I24" s="267">
        <f t="shared" si="1"/>
        <v>0</v>
      </c>
      <c r="J24" s="464">
        <f t="shared" si="1"/>
        <v>0</v>
      </c>
    </row>
    <row r="25" spans="1:10" ht="22.05" customHeight="1" x14ac:dyDescent="0.25">
      <c r="A25" s="743"/>
      <c r="B25" s="743"/>
      <c r="C25" s="743"/>
      <c r="D25" s="158" t="s">
        <v>4212</v>
      </c>
      <c r="E25" s="158"/>
      <c r="F25" s="159"/>
      <c r="G25" s="160"/>
      <c r="H25" s="161">
        <f t="shared" si="0"/>
        <v>0</v>
      </c>
      <c r="I25" s="267">
        <f t="shared" si="1"/>
        <v>0</v>
      </c>
      <c r="J25" s="464">
        <f t="shared" si="1"/>
        <v>0</v>
      </c>
    </row>
    <row r="26" spans="1:10" ht="22.05" customHeight="1" x14ac:dyDescent="0.25">
      <c r="A26" s="743"/>
      <c r="B26" s="743"/>
      <c r="C26" s="743"/>
      <c r="D26" s="158" t="s">
        <v>4213</v>
      </c>
      <c r="E26" s="158"/>
      <c r="F26" s="159"/>
      <c r="G26" s="160"/>
      <c r="H26" s="161">
        <f t="shared" si="0"/>
        <v>0</v>
      </c>
      <c r="I26" s="267">
        <f t="shared" si="1"/>
        <v>0</v>
      </c>
      <c r="J26" s="464">
        <f t="shared" si="1"/>
        <v>0</v>
      </c>
    </row>
    <row r="27" spans="1:10" ht="22.05" customHeight="1" x14ac:dyDescent="0.25">
      <c r="A27" s="743"/>
      <c r="B27" s="743"/>
      <c r="C27" s="743"/>
      <c r="D27" s="158" t="s">
        <v>4214</v>
      </c>
      <c r="E27" s="158"/>
      <c r="F27" s="159"/>
      <c r="G27" s="160"/>
      <c r="H27" s="161">
        <f t="shared" si="0"/>
        <v>0</v>
      </c>
      <c r="I27" s="267">
        <f t="shared" si="1"/>
        <v>0</v>
      </c>
      <c r="J27" s="464">
        <f t="shared" si="1"/>
        <v>0</v>
      </c>
    </row>
    <row r="28" spans="1:10" ht="22.05" customHeight="1" x14ac:dyDescent="0.25">
      <c r="A28" s="743"/>
      <c r="B28" s="743"/>
      <c r="C28" s="743"/>
      <c r="D28" s="158" t="s">
        <v>4215</v>
      </c>
      <c r="E28" s="158"/>
      <c r="F28" s="159"/>
      <c r="G28" s="160"/>
      <c r="H28" s="161">
        <f t="shared" si="0"/>
        <v>0</v>
      </c>
      <c r="I28" s="267">
        <f t="shared" si="1"/>
        <v>0</v>
      </c>
      <c r="J28" s="464">
        <f t="shared" si="1"/>
        <v>0</v>
      </c>
    </row>
    <row r="29" spans="1:10" ht="22.05" customHeight="1" x14ac:dyDescent="0.25">
      <c r="A29" s="743"/>
      <c r="B29" s="743"/>
      <c r="C29" s="743"/>
      <c r="D29" s="158" t="s">
        <v>4216</v>
      </c>
      <c r="E29" s="158"/>
      <c r="F29" s="159"/>
      <c r="G29" s="160"/>
      <c r="H29" s="161">
        <f t="shared" si="0"/>
        <v>0</v>
      </c>
      <c r="I29" s="267">
        <f t="shared" si="1"/>
        <v>0</v>
      </c>
      <c r="J29" s="464">
        <f t="shared" si="1"/>
        <v>0</v>
      </c>
    </row>
    <row r="30" spans="1:10" ht="22.05" customHeight="1" x14ac:dyDescent="0.25">
      <c r="A30" s="743"/>
      <c r="B30" s="743"/>
      <c r="C30" s="743"/>
      <c r="D30" s="158" t="s">
        <v>4217</v>
      </c>
      <c r="E30" s="158"/>
      <c r="F30" s="159"/>
      <c r="G30" s="160"/>
      <c r="H30" s="161">
        <f t="shared" si="0"/>
        <v>0</v>
      </c>
      <c r="I30" s="267">
        <f t="shared" ref="I30:J45" si="2">I345</f>
        <v>0</v>
      </c>
      <c r="J30" s="464">
        <f t="shared" si="2"/>
        <v>0</v>
      </c>
    </row>
    <row r="31" spans="1:10" ht="22.05" customHeight="1" x14ac:dyDescent="0.25">
      <c r="A31" s="743"/>
      <c r="B31" s="743"/>
      <c r="C31" s="743"/>
      <c r="D31" s="158" t="s">
        <v>4218</v>
      </c>
      <c r="E31" s="158"/>
      <c r="F31" s="159"/>
      <c r="G31" s="160"/>
      <c r="H31" s="161">
        <f t="shared" si="0"/>
        <v>0</v>
      </c>
      <c r="I31" s="267">
        <f t="shared" si="2"/>
        <v>0</v>
      </c>
      <c r="J31" s="464">
        <f t="shared" si="2"/>
        <v>0</v>
      </c>
    </row>
    <row r="32" spans="1:10" ht="22.05" customHeight="1" x14ac:dyDescent="0.25">
      <c r="A32" s="743"/>
      <c r="B32" s="743"/>
      <c r="C32" s="743"/>
      <c r="D32" s="158" t="s">
        <v>4219</v>
      </c>
      <c r="E32" s="158"/>
      <c r="F32" s="159"/>
      <c r="G32" s="160"/>
      <c r="H32" s="161">
        <f t="shared" si="0"/>
        <v>0</v>
      </c>
      <c r="I32" s="267">
        <f t="shared" si="2"/>
        <v>0</v>
      </c>
      <c r="J32" s="464">
        <f t="shared" si="2"/>
        <v>0</v>
      </c>
    </row>
    <row r="33" spans="1:10" ht="22.05" customHeight="1" x14ac:dyDescent="0.25">
      <c r="A33" s="743"/>
      <c r="B33" s="743"/>
      <c r="C33" s="743"/>
      <c r="D33" s="158" t="s">
        <v>4220</v>
      </c>
      <c r="E33" s="158"/>
      <c r="F33" s="159"/>
      <c r="G33" s="160"/>
      <c r="H33" s="161">
        <f t="shared" si="0"/>
        <v>0</v>
      </c>
      <c r="I33" s="267">
        <f t="shared" si="2"/>
        <v>0</v>
      </c>
      <c r="J33" s="464">
        <f t="shared" si="2"/>
        <v>0</v>
      </c>
    </row>
    <row r="34" spans="1:10" ht="22.05" customHeight="1" x14ac:dyDescent="0.25">
      <c r="A34" s="743"/>
      <c r="B34" s="743"/>
      <c r="C34" s="743"/>
      <c r="D34" s="158" t="s">
        <v>4221</v>
      </c>
      <c r="E34" s="158"/>
      <c r="F34" s="159"/>
      <c r="G34" s="160"/>
      <c r="H34" s="161">
        <f t="shared" si="0"/>
        <v>0</v>
      </c>
      <c r="I34" s="267">
        <f t="shared" si="2"/>
        <v>0</v>
      </c>
      <c r="J34" s="464">
        <f t="shared" si="2"/>
        <v>0</v>
      </c>
    </row>
    <row r="35" spans="1:10" ht="22.05" customHeight="1" x14ac:dyDescent="0.25">
      <c r="A35" s="743"/>
      <c r="B35" s="743"/>
      <c r="C35" s="743"/>
      <c r="D35" s="158" t="s">
        <v>4222</v>
      </c>
      <c r="E35" s="158"/>
      <c r="F35" s="159"/>
      <c r="G35" s="160"/>
      <c r="H35" s="161">
        <f t="shared" si="0"/>
        <v>0</v>
      </c>
      <c r="I35" s="267">
        <f t="shared" si="2"/>
        <v>0</v>
      </c>
      <c r="J35" s="464">
        <f t="shared" si="2"/>
        <v>0</v>
      </c>
    </row>
    <row r="36" spans="1:10" ht="22.05" customHeight="1" x14ac:dyDescent="0.25">
      <c r="A36" s="743"/>
      <c r="B36" s="743"/>
      <c r="C36" s="743"/>
      <c r="D36" s="158" t="s">
        <v>4223</v>
      </c>
      <c r="E36" s="158"/>
      <c r="F36" s="159"/>
      <c r="G36" s="160"/>
      <c r="H36" s="161">
        <f t="shared" si="0"/>
        <v>0</v>
      </c>
      <c r="I36" s="267">
        <f t="shared" si="2"/>
        <v>0</v>
      </c>
      <c r="J36" s="464">
        <f t="shared" si="2"/>
        <v>0</v>
      </c>
    </row>
    <row r="37" spans="1:10" ht="22.05" customHeight="1" x14ac:dyDescent="0.25">
      <c r="A37" s="743"/>
      <c r="B37" s="743"/>
      <c r="C37" s="743"/>
      <c r="D37" s="158" t="s">
        <v>4224</v>
      </c>
      <c r="E37" s="158"/>
      <c r="F37" s="159"/>
      <c r="G37" s="160"/>
      <c r="H37" s="161">
        <f t="shared" si="0"/>
        <v>0</v>
      </c>
      <c r="I37" s="267">
        <f t="shared" si="2"/>
        <v>0</v>
      </c>
      <c r="J37" s="464">
        <f t="shared" si="2"/>
        <v>0</v>
      </c>
    </row>
    <row r="38" spans="1:10" ht="22.05" customHeight="1" x14ac:dyDescent="0.25">
      <c r="A38" s="743"/>
      <c r="B38" s="743"/>
      <c r="C38" s="743"/>
      <c r="D38" s="158" t="s">
        <v>4225</v>
      </c>
      <c r="E38" s="158"/>
      <c r="F38" s="159"/>
      <c r="G38" s="160"/>
      <c r="H38" s="161">
        <f t="shared" si="0"/>
        <v>0</v>
      </c>
      <c r="I38" s="267">
        <f t="shared" si="2"/>
        <v>0</v>
      </c>
      <c r="J38" s="464">
        <f t="shared" si="2"/>
        <v>0</v>
      </c>
    </row>
    <row r="39" spans="1:10" ht="22.05" customHeight="1" x14ac:dyDescent="0.25">
      <c r="A39" s="743"/>
      <c r="B39" s="743"/>
      <c r="C39" s="743"/>
      <c r="D39" s="158" t="s">
        <v>4226</v>
      </c>
      <c r="E39" s="158"/>
      <c r="F39" s="159"/>
      <c r="G39" s="160"/>
      <c r="H39" s="161">
        <f t="shared" si="0"/>
        <v>0</v>
      </c>
      <c r="I39" s="267">
        <f t="shared" si="2"/>
        <v>0</v>
      </c>
      <c r="J39" s="464">
        <f t="shared" si="2"/>
        <v>0</v>
      </c>
    </row>
    <row r="40" spans="1:10" ht="22.05" customHeight="1" x14ac:dyDescent="0.25">
      <c r="A40" s="743"/>
      <c r="B40" s="743"/>
      <c r="C40" s="743"/>
      <c r="D40" s="158" t="s">
        <v>4227</v>
      </c>
      <c r="E40" s="158"/>
      <c r="F40" s="159"/>
      <c r="G40" s="160"/>
      <c r="H40" s="161">
        <f t="shared" si="0"/>
        <v>0</v>
      </c>
      <c r="I40" s="267">
        <f t="shared" si="2"/>
        <v>0</v>
      </c>
      <c r="J40" s="464">
        <f t="shared" si="2"/>
        <v>0</v>
      </c>
    </row>
    <row r="41" spans="1:10" ht="22.05" customHeight="1" x14ac:dyDescent="0.25">
      <c r="A41" s="743"/>
      <c r="B41" s="743"/>
      <c r="C41" s="743"/>
      <c r="D41" s="158" t="s">
        <v>4228</v>
      </c>
      <c r="E41" s="158"/>
      <c r="F41" s="159"/>
      <c r="G41" s="160"/>
      <c r="H41" s="161">
        <f t="shared" si="0"/>
        <v>0</v>
      </c>
      <c r="I41" s="267">
        <f t="shared" si="2"/>
        <v>0</v>
      </c>
      <c r="J41" s="464">
        <f t="shared" si="2"/>
        <v>0</v>
      </c>
    </row>
    <row r="42" spans="1:10" ht="22.05" customHeight="1" x14ac:dyDescent="0.25">
      <c r="A42" s="743"/>
      <c r="B42" s="743"/>
      <c r="C42" s="743"/>
      <c r="D42" s="158" t="s">
        <v>4229</v>
      </c>
      <c r="E42" s="158"/>
      <c r="F42" s="159"/>
      <c r="G42" s="160"/>
      <c r="H42" s="161">
        <f t="shared" si="0"/>
        <v>0</v>
      </c>
      <c r="I42" s="267">
        <f t="shared" si="2"/>
        <v>0</v>
      </c>
      <c r="J42" s="464">
        <f t="shared" si="2"/>
        <v>0</v>
      </c>
    </row>
    <row r="43" spans="1:10" ht="22.05" customHeight="1" x14ac:dyDescent="0.25">
      <c r="A43" s="743"/>
      <c r="B43" s="743"/>
      <c r="C43" s="743"/>
      <c r="D43" s="158" t="s">
        <v>4230</v>
      </c>
      <c r="E43" s="158"/>
      <c r="F43" s="159"/>
      <c r="G43" s="160"/>
      <c r="H43" s="161">
        <f t="shared" si="0"/>
        <v>0</v>
      </c>
      <c r="I43" s="267">
        <f t="shared" si="2"/>
        <v>0</v>
      </c>
      <c r="J43" s="464">
        <f t="shared" si="2"/>
        <v>0</v>
      </c>
    </row>
    <row r="44" spans="1:10" ht="22.05" customHeight="1" x14ac:dyDescent="0.25">
      <c r="A44" s="743"/>
      <c r="B44" s="743"/>
      <c r="C44" s="743"/>
      <c r="D44" s="158" t="s">
        <v>4231</v>
      </c>
      <c r="E44" s="158"/>
      <c r="F44" s="159"/>
      <c r="G44" s="160"/>
      <c r="H44" s="161">
        <f t="shared" si="0"/>
        <v>0</v>
      </c>
      <c r="I44" s="267">
        <f t="shared" si="2"/>
        <v>0</v>
      </c>
      <c r="J44" s="464">
        <f t="shared" si="2"/>
        <v>0</v>
      </c>
    </row>
    <row r="45" spans="1:10" ht="22.05" customHeight="1" x14ac:dyDescent="0.25">
      <c r="A45" s="743"/>
      <c r="B45" s="743"/>
      <c r="C45" s="743"/>
      <c r="D45" s="158" t="s">
        <v>4232</v>
      </c>
      <c r="E45" s="158"/>
      <c r="F45" s="159"/>
      <c r="G45" s="160"/>
      <c r="H45" s="161">
        <f t="shared" si="0"/>
        <v>0</v>
      </c>
      <c r="I45" s="267">
        <f t="shared" si="2"/>
        <v>0</v>
      </c>
      <c r="J45" s="464">
        <f t="shared" si="2"/>
        <v>0</v>
      </c>
    </row>
    <row r="46" spans="1:10" ht="22.05" customHeight="1" x14ac:dyDescent="0.25">
      <c r="A46" s="743"/>
      <c r="B46" s="743"/>
      <c r="C46" s="743"/>
      <c r="D46" s="158" t="s">
        <v>4233</v>
      </c>
      <c r="E46" s="158"/>
      <c r="F46" s="159"/>
      <c r="G46" s="160"/>
      <c r="H46" s="161">
        <f t="shared" si="0"/>
        <v>0</v>
      </c>
      <c r="I46" s="267">
        <f t="shared" ref="I46:J46" si="3">I361</f>
        <v>0</v>
      </c>
      <c r="J46" s="464">
        <f t="shared" si="3"/>
        <v>0</v>
      </c>
    </row>
    <row r="47" spans="1:10" ht="22.05" customHeight="1" x14ac:dyDescent="0.3">
      <c r="A47" s="743"/>
      <c r="B47" s="732"/>
      <c r="C47" s="732"/>
      <c r="D47" s="168" t="s">
        <v>3814</v>
      </c>
      <c r="E47" s="155"/>
      <c r="F47" s="151"/>
      <c r="G47" s="151"/>
      <c r="H47" s="162">
        <f>SUM(H13:H46)</f>
        <v>0</v>
      </c>
      <c r="I47" s="163"/>
      <c r="J47" s="464"/>
    </row>
    <row r="48" spans="1:10" ht="22.05" customHeight="1" x14ac:dyDescent="0.25">
      <c r="A48" s="743"/>
      <c r="B48" s="743" t="s">
        <v>4302</v>
      </c>
      <c r="C48" s="809">
        <f>'РАСЧЕТ (первонач)'!B13</f>
        <v>2689.5</v>
      </c>
      <c r="D48" s="158" t="s">
        <v>4200</v>
      </c>
      <c r="E48" s="158"/>
      <c r="F48" s="159"/>
      <c r="G48" s="160"/>
      <c r="H48" s="161">
        <f>J48*$C$48</f>
        <v>0</v>
      </c>
      <c r="I48" s="267">
        <f>I328</f>
        <v>0</v>
      </c>
      <c r="J48" s="464">
        <f>J328</f>
        <v>0</v>
      </c>
    </row>
    <row r="49" spans="1:10" ht="22.05" customHeight="1" x14ac:dyDescent="0.25">
      <c r="A49" s="743"/>
      <c r="B49" s="743"/>
      <c r="C49" s="743"/>
      <c r="D49" s="158" t="s">
        <v>4201</v>
      </c>
      <c r="E49" s="158"/>
      <c r="F49" s="159"/>
      <c r="G49" s="160"/>
      <c r="H49" s="161">
        <f>J49*$C$48</f>
        <v>0</v>
      </c>
      <c r="I49" s="267">
        <f t="shared" ref="I49:J64" si="4">I329</f>
        <v>0</v>
      </c>
      <c r="J49" s="464">
        <f t="shared" si="4"/>
        <v>0</v>
      </c>
    </row>
    <row r="50" spans="1:10" ht="22.05" customHeight="1" x14ac:dyDescent="0.25">
      <c r="A50" s="743"/>
      <c r="B50" s="743"/>
      <c r="C50" s="743"/>
      <c r="D50" s="158" t="s">
        <v>4202</v>
      </c>
      <c r="E50" s="158"/>
      <c r="F50" s="159"/>
      <c r="G50" s="160"/>
      <c r="H50" s="161">
        <f>J50*$C$48</f>
        <v>0</v>
      </c>
      <c r="I50" s="267">
        <f t="shared" si="4"/>
        <v>0</v>
      </c>
      <c r="J50" s="464">
        <f t="shared" si="4"/>
        <v>0</v>
      </c>
    </row>
    <row r="51" spans="1:10" ht="22.05" customHeight="1" x14ac:dyDescent="0.25">
      <c r="A51" s="743"/>
      <c r="B51" s="743"/>
      <c r="C51" s="743"/>
      <c r="D51" s="158" t="s">
        <v>4203</v>
      </c>
      <c r="E51" s="158"/>
      <c r="F51" s="159"/>
      <c r="G51" s="160"/>
      <c r="H51" s="161">
        <f t="shared" ref="H51:H81" si="5">J51*$C$48</f>
        <v>0</v>
      </c>
      <c r="I51" s="267">
        <f t="shared" si="4"/>
        <v>0</v>
      </c>
      <c r="J51" s="464">
        <f t="shared" si="4"/>
        <v>0</v>
      </c>
    </row>
    <row r="52" spans="1:10" ht="22.05" customHeight="1" x14ac:dyDescent="0.25">
      <c r="A52" s="743"/>
      <c r="B52" s="743"/>
      <c r="C52" s="743"/>
      <c r="D52" s="158" t="s">
        <v>4204</v>
      </c>
      <c r="E52" s="158"/>
      <c r="F52" s="159"/>
      <c r="G52" s="160"/>
      <c r="H52" s="161">
        <f t="shared" si="5"/>
        <v>0</v>
      </c>
      <c r="I52" s="267">
        <f t="shared" si="4"/>
        <v>0</v>
      </c>
      <c r="J52" s="464">
        <f t="shared" si="4"/>
        <v>0</v>
      </c>
    </row>
    <row r="53" spans="1:10" ht="22.05" customHeight="1" x14ac:dyDescent="0.25">
      <c r="A53" s="743"/>
      <c r="B53" s="743"/>
      <c r="C53" s="743"/>
      <c r="D53" s="158" t="s">
        <v>4205</v>
      </c>
      <c r="E53" s="158"/>
      <c r="F53" s="159"/>
      <c r="G53" s="160"/>
      <c r="H53" s="161">
        <f t="shared" si="5"/>
        <v>0</v>
      </c>
      <c r="I53" s="267">
        <f t="shared" si="4"/>
        <v>0</v>
      </c>
      <c r="J53" s="464">
        <f t="shared" si="4"/>
        <v>0</v>
      </c>
    </row>
    <row r="54" spans="1:10" ht="22.05" customHeight="1" x14ac:dyDescent="0.25">
      <c r="A54" s="743"/>
      <c r="B54" s="743"/>
      <c r="C54" s="743"/>
      <c r="D54" s="158" t="s">
        <v>4206</v>
      </c>
      <c r="E54" s="158"/>
      <c r="F54" s="159"/>
      <c r="G54" s="160"/>
      <c r="H54" s="161">
        <f t="shared" si="5"/>
        <v>0</v>
      </c>
      <c r="I54" s="267">
        <f t="shared" si="4"/>
        <v>0</v>
      </c>
      <c r="J54" s="464">
        <f t="shared" si="4"/>
        <v>0</v>
      </c>
    </row>
    <row r="55" spans="1:10" ht="22.05" customHeight="1" x14ac:dyDescent="0.25">
      <c r="A55" s="743"/>
      <c r="B55" s="743"/>
      <c r="C55" s="743"/>
      <c r="D55" s="158" t="s">
        <v>4207</v>
      </c>
      <c r="E55" s="158"/>
      <c r="F55" s="159"/>
      <c r="G55" s="160"/>
      <c r="H55" s="161">
        <f t="shared" si="5"/>
        <v>0</v>
      </c>
      <c r="I55" s="267">
        <f t="shared" si="4"/>
        <v>0</v>
      </c>
      <c r="J55" s="464">
        <f t="shared" si="4"/>
        <v>0</v>
      </c>
    </row>
    <row r="56" spans="1:10" ht="22.05" customHeight="1" x14ac:dyDescent="0.25">
      <c r="A56" s="743"/>
      <c r="B56" s="743"/>
      <c r="C56" s="743"/>
      <c r="D56" s="158" t="s">
        <v>4208</v>
      </c>
      <c r="E56" s="158"/>
      <c r="F56" s="159"/>
      <c r="G56" s="160"/>
      <c r="H56" s="161">
        <f t="shared" si="5"/>
        <v>0</v>
      </c>
      <c r="I56" s="267">
        <f t="shared" si="4"/>
        <v>0</v>
      </c>
      <c r="J56" s="464">
        <f t="shared" si="4"/>
        <v>0</v>
      </c>
    </row>
    <row r="57" spans="1:10" ht="22.05" customHeight="1" x14ac:dyDescent="0.25">
      <c r="A57" s="743"/>
      <c r="B57" s="743"/>
      <c r="C57" s="743"/>
      <c r="D57" s="158" t="s">
        <v>4209</v>
      </c>
      <c r="E57" s="158"/>
      <c r="F57" s="159"/>
      <c r="G57" s="160"/>
      <c r="H57" s="161">
        <f t="shared" si="5"/>
        <v>0</v>
      </c>
      <c r="I57" s="267">
        <f t="shared" si="4"/>
        <v>0</v>
      </c>
      <c r="J57" s="464">
        <f t="shared" si="4"/>
        <v>0</v>
      </c>
    </row>
    <row r="58" spans="1:10" ht="22.05" customHeight="1" x14ac:dyDescent="0.25">
      <c r="A58" s="743"/>
      <c r="B58" s="743"/>
      <c r="C58" s="743"/>
      <c r="D58" s="158" t="s">
        <v>4210</v>
      </c>
      <c r="E58" s="158"/>
      <c r="F58" s="159"/>
      <c r="G58" s="160"/>
      <c r="H58" s="161">
        <f t="shared" si="5"/>
        <v>0</v>
      </c>
      <c r="I58" s="267">
        <f t="shared" si="4"/>
        <v>0</v>
      </c>
      <c r="J58" s="464">
        <f t="shared" si="4"/>
        <v>0</v>
      </c>
    </row>
    <row r="59" spans="1:10" ht="22.05" customHeight="1" x14ac:dyDescent="0.25">
      <c r="A59" s="743"/>
      <c r="B59" s="743"/>
      <c r="C59" s="743"/>
      <c r="D59" s="158" t="s">
        <v>4211</v>
      </c>
      <c r="E59" s="158"/>
      <c r="F59" s="159"/>
      <c r="G59" s="160"/>
      <c r="H59" s="161">
        <f t="shared" si="5"/>
        <v>0</v>
      </c>
      <c r="I59" s="267">
        <f t="shared" si="4"/>
        <v>0</v>
      </c>
      <c r="J59" s="464">
        <f t="shared" si="4"/>
        <v>0</v>
      </c>
    </row>
    <row r="60" spans="1:10" ht="22.05" customHeight="1" x14ac:dyDescent="0.25">
      <c r="A60" s="743"/>
      <c r="B60" s="743"/>
      <c r="C60" s="743"/>
      <c r="D60" s="158" t="s">
        <v>4212</v>
      </c>
      <c r="E60" s="158"/>
      <c r="F60" s="159"/>
      <c r="G60" s="160"/>
      <c r="H60" s="161">
        <f t="shared" si="5"/>
        <v>0</v>
      </c>
      <c r="I60" s="267">
        <f t="shared" si="4"/>
        <v>0</v>
      </c>
      <c r="J60" s="464">
        <f t="shared" si="4"/>
        <v>0</v>
      </c>
    </row>
    <row r="61" spans="1:10" ht="22.05" customHeight="1" x14ac:dyDescent="0.25">
      <c r="A61" s="743"/>
      <c r="B61" s="743"/>
      <c r="C61" s="743"/>
      <c r="D61" s="158" t="s">
        <v>4213</v>
      </c>
      <c r="E61" s="158"/>
      <c r="F61" s="159"/>
      <c r="G61" s="160"/>
      <c r="H61" s="161">
        <f t="shared" si="5"/>
        <v>0</v>
      </c>
      <c r="I61" s="267">
        <f t="shared" si="4"/>
        <v>0</v>
      </c>
      <c r="J61" s="464">
        <f t="shared" si="4"/>
        <v>0</v>
      </c>
    </row>
    <row r="62" spans="1:10" ht="22.05" customHeight="1" x14ac:dyDescent="0.25">
      <c r="A62" s="743"/>
      <c r="B62" s="743"/>
      <c r="C62" s="743"/>
      <c r="D62" s="158" t="s">
        <v>4214</v>
      </c>
      <c r="E62" s="158"/>
      <c r="F62" s="159"/>
      <c r="G62" s="160"/>
      <c r="H62" s="161">
        <f t="shared" si="5"/>
        <v>0</v>
      </c>
      <c r="I62" s="267">
        <f t="shared" si="4"/>
        <v>0</v>
      </c>
      <c r="J62" s="464">
        <f t="shared" si="4"/>
        <v>0</v>
      </c>
    </row>
    <row r="63" spans="1:10" ht="22.05" customHeight="1" x14ac:dyDescent="0.25">
      <c r="A63" s="743"/>
      <c r="B63" s="743"/>
      <c r="C63" s="743"/>
      <c r="D63" s="158" t="s">
        <v>4215</v>
      </c>
      <c r="E63" s="158"/>
      <c r="F63" s="159"/>
      <c r="G63" s="160"/>
      <c r="H63" s="161">
        <f t="shared" si="5"/>
        <v>0</v>
      </c>
      <c r="I63" s="267">
        <f t="shared" si="4"/>
        <v>0</v>
      </c>
      <c r="J63" s="464">
        <f t="shared" si="4"/>
        <v>0</v>
      </c>
    </row>
    <row r="64" spans="1:10" ht="22.05" customHeight="1" x14ac:dyDescent="0.25">
      <c r="A64" s="743"/>
      <c r="B64" s="743"/>
      <c r="C64" s="743"/>
      <c r="D64" s="158" t="s">
        <v>4216</v>
      </c>
      <c r="E64" s="158"/>
      <c r="F64" s="159"/>
      <c r="G64" s="160"/>
      <c r="H64" s="161">
        <f t="shared" si="5"/>
        <v>0</v>
      </c>
      <c r="I64" s="267">
        <f t="shared" si="4"/>
        <v>0</v>
      </c>
      <c r="J64" s="464">
        <f t="shared" si="4"/>
        <v>0</v>
      </c>
    </row>
    <row r="65" spans="1:10" ht="22.05" customHeight="1" x14ac:dyDescent="0.25">
      <c r="A65" s="743"/>
      <c r="B65" s="743"/>
      <c r="C65" s="743"/>
      <c r="D65" s="158" t="s">
        <v>4217</v>
      </c>
      <c r="E65" s="158"/>
      <c r="F65" s="159"/>
      <c r="G65" s="160"/>
      <c r="H65" s="161">
        <f t="shared" si="5"/>
        <v>0</v>
      </c>
      <c r="I65" s="267">
        <f t="shared" ref="I65:J80" si="6">I345</f>
        <v>0</v>
      </c>
      <c r="J65" s="464">
        <f t="shared" si="6"/>
        <v>0</v>
      </c>
    </row>
    <row r="66" spans="1:10" ht="22.05" customHeight="1" x14ac:dyDescent="0.25">
      <c r="A66" s="743"/>
      <c r="B66" s="743"/>
      <c r="C66" s="743"/>
      <c r="D66" s="158" t="s">
        <v>4218</v>
      </c>
      <c r="E66" s="158"/>
      <c r="F66" s="159"/>
      <c r="G66" s="160"/>
      <c r="H66" s="161">
        <f t="shared" si="5"/>
        <v>0</v>
      </c>
      <c r="I66" s="267">
        <f t="shared" si="6"/>
        <v>0</v>
      </c>
      <c r="J66" s="464">
        <f t="shared" si="6"/>
        <v>0</v>
      </c>
    </row>
    <row r="67" spans="1:10" ht="22.05" customHeight="1" x14ac:dyDescent="0.25">
      <c r="A67" s="743"/>
      <c r="B67" s="743"/>
      <c r="C67" s="743"/>
      <c r="D67" s="158" t="s">
        <v>4219</v>
      </c>
      <c r="E67" s="158"/>
      <c r="F67" s="159"/>
      <c r="G67" s="160"/>
      <c r="H67" s="161">
        <f t="shared" si="5"/>
        <v>0</v>
      </c>
      <c r="I67" s="267">
        <f t="shared" si="6"/>
        <v>0</v>
      </c>
      <c r="J67" s="464">
        <f t="shared" si="6"/>
        <v>0</v>
      </c>
    </row>
    <row r="68" spans="1:10" ht="22.05" customHeight="1" x14ac:dyDescent="0.25">
      <c r="A68" s="743"/>
      <c r="B68" s="743"/>
      <c r="C68" s="743"/>
      <c r="D68" s="158" t="s">
        <v>4220</v>
      </c>
      <c r="E68" s="158"/>
      <c r="F68" s="159"/>
      <c r="G68" s="160"/>
      <c r="H68" s="161">
        <f t="shared" si="5"/>
        <v>0</v>
      </c>
      <c r="I68" s="267">
        <f t="shared" si="6"/>
        <v>0</v>
      </c>
      <c r="J68" s="464">
        <f t="shared" si="6"/>
        <v>0</v>
      </c>
    </row>
    <row r="69" spans="1:10" ht="22.05" customHeight="1" x14ac:dyDescent="0.25">
      <c r="A69" s="743"/>
      <c r="B69" s="743"/>
      <c r="C69" s="743"/>
      <c r="D69" s="158" t="s">
        <v>4221</v>
      </c>
      <c r="E69" s="158"/>
      <c r="F69" s="159"/>
      <c r="G69" s="160"/>
      <c r="H69" s="161">
        <f t="shared" si="5"/>
        <v>0</v>
      </c>
      <c r="I69" s="267">
        <f t="shared" si="6"/>
        <v>0</v>
      </c>
      <c r="J69" s="464">
        <f t="shared" si="6"/>
        <v>0</v>
      </c>
    </row>
    <row r="70" spans="1:10" ht="22.05" customHeight="1" x14ac:dyDescent="0.25">
      <c r="A70" s="743"/>
      <c r="B70" s="743"/>
      <c r="C70" s="743"/>
      <c r="D70" s="158" t="s">
        <v>4222</v>
      </c>
      <c r="E70" s="158"/>
      <c r="F70" s="159"/>
      <c r="G70" s="160"/>
      <c r="H70" s="161">
        <f t="shared" si="5"/>
        <v>0</v>
      </c>
      <c r="I70" s="267">
        <f t="shared" si="6"/>
        <v>0</v>
      </c>
      <c r="J70" s="464">
        <f t="shared" si="6"/>
        <v>0</v>
      </c>
    </row>
    <row r="71" spans="1:10" ht="22.05" customHeight="1" x14ac:dyDescent="0.25">
      <c r="A71" s="743"/>
      <c r="B71" s="743"/>
      <c r="C71" s="743"/>
      <c r="D71" s="158" t="s">
        <v>4223</v>
      </c>
      <c r="E71" s="158"/>
      <c r="F71" s="159"/>
      <c r="G71" s="160"/>
      <c r="H71" s="161">
        <f t="shared" si="5"/>
        <v>0</v>
      </c>
      <c r="I71" s="267">
        <f t="shared" si="6"/>
        <v>0</v>
      </c>
      <c r="J71" s="464">
        <f t="shared" si="6"/>
        <v>0</v>
      </c>
    </row>
    <row r="72" spans="1:10" ht="22.05" customHeight="1" x14ac:dyDescent="0.25">
      <c r="A72" s="743"/>
      <c r="B72" s="743"/>
      <c r="C72" s="743"/>
      <c r="D72" s="158" t="s">
        <v>4224</v>
      </c>
      <c r="E72" s="158"/>
      <c r="F72" s="159"/>
      <c r="G72" s="160"/>
      <c r="H72" s="161">
        <f t="shared" si="5"/>
        <v>0</v>
      </c>
      <c r="I72" s="267">
        <f t="shared" si="6"/>
        <v>0</v>
      </c>
      <c r="J72" s="464">
        <f t="shared" si="6"/>
        <v>0</v>
      </c>
    </row>
    <row r="73" spans="1:10" ht="22.05" customHeight="1" x14ac:dyDescent="0.25">
      <c r="A73" s="743"/>
      <c r="B73" s="743"/>
      <c r="C73" s="743"/>
      <c r="D73" s="158" t="s">
        <v>4225</v>
      </c>
      <c r="E73" s="158"/>
      <c r="F73" s="159"/>
      <c r="G73" s="160"/>
      <c r="H73" s="161">
        <f t="shared" si="5"/>
        <v>0</v>
      </c>
      <c r="I73" s="267">
        <f t="shared" si="6"/>
        <v>0</v>
      </c>
      <c r="J73" s="464">
        <f t="shared" si="6"/>
        <v>0</v>
      </c>
    </row>
    <row r="74" spans="1:10" ht="22.05" customHeight="1" x14ac:dyDescent="0.25">
      <c r="A74" s="743"/>
      <c r="B74" s="743"/>
      <c r="C74" s="743"/>
      <c r="D74" s="158" t="s">
        <v>4226</v>
      </c>
      <c r="E74" s="158"/>
      <c r="F74" s="159"/>
      <c r="G74" s="160"/>
      <c r="H74" s="161">
        <f t="shared" si="5"/>
        <v>0</v>
      </c>
      <c r="I74" s="267">
        <f t="shared" si="6"/>
        <v>0</v>
      </c>
      <c r="J74" s="464">
        <f t="shared" si="6"/>
        <v>0</v>
      </c>
    </row>
    <row r="75" spans="1:10" ht="22.05" customHeight="1" x14ac:dyDescent="0.25">
      <c r="A75" s="743"/>
      <c r="B75" s="743"/>
      <c r="C75" s="743"/>
      <c r="D75" s="158" t="s">
        <v>4227</v>
      </c>
      <c r="E75" s="158"/>
      <c r="F75" s="159"/>
      <c r="G75" s="160"/>
      <c r="H75" s="161">
        <f t="shared" si="5"/>
        <v>0</v>
      </c>
      <c r="I75" s="267">
        <f t="shared" si="6"/>
        <v>0</v>
      </c>
      <c r="J75" s="464">
        <f t="shared" si="6"/>
        <v>0</v>
      </c>
    </row>
    <row r="76" spans="1:10" ht="22.05" customHeight="1" x14ac:dyDescent="0.25">
      <c r="A76" s="743"/>
      <c r="B76" s="743"/>
      <c r="C76" s="743"/>
      <c r="D76" s="158" t="s">
        <v>4228</v>
      </c>
      <c r="E76" s="158"/>
      <c r="F76" s="159"/>
      <c r="G76" s="160"/>
      <c r="H76" s="161">
        <f t="shared" si="5"/>
        <v>0</v>
      </c>
      <c r="I76" s="267">
        <f t="shared" si="6"/>
        <v>0</v>
      </c>
      <c r="J76" s="464">
        <f t="shared" si="6"/>
        <v>0</v>
      </c>
    </row>
    <row r="77" spans="1:10" ht="22.05" customHeight="1" x14ac:dyDescent="0.25">
      <c r="A77" s="743"/>
      <c r="B77" s="743"/>
      <c r="C77" s="743"/>
      <c r="D77" s="158" t="s">
        <v>4229</v>
      </c>
      <c r="E77" s="158"/>
      <c r="F77" s="159"/>
      <c r="G77" s="160"/>
      <c r="H77" s="161">
        <f t="shared" si="5"/>
        <v>0</v>
      </c>
      <c r="I77" s="267">
        <f t="shared" si="6"/>
        <v>0</v>
      </c>
      <c r="J77" s="464">
        <f t="shared" si="6"/>
        <v>0</v>
      </c>
    </row>
    <row r="78" spans="1:10" ht="22.05" customHeight="1" x14ac:dyDescent="0.25">
      <c r="A78" s="743"/>
      <c r="B78" s="743"/>
      <c r="C78" s="743"/>
      <c r="D78" s="158" t="s">
        <v>4230</v>
      </c>
      <c r="E78" s="158"/>
      <c r="F78" s="159"/>
      <c r="G78" s="160"/>
      <c r="H78" s="161">
        <f t="shared" si="5"/>
        <v>0</v>
      </c>
      <c r="I78" s="267">
        <f t="shared" si="6"/>
        <v>0</v>
      </c>
      <c r="J78" s="464">
        <f t="shared" si="6"/>
        <v>0</v>
      </c>
    </row>
    <row r="79" spans="1:10" ht="22.05" customHeight="1" x14ac:dyDescent="0.25">
      <c r="A79" s="743"/>
      <c r="B79" s="743"/>
      <c r="C79" s="743"/>
      <c r="D79" s="158" t="s">
        <v>4231</v>
      </c>
      <c r="E79" s="158"/>
      <c r="F79" s="159"/>
      <c r="G79" s="160"/>
      <c r="H79" s="161">
        <f t="shared" si="5"/>
        <v>0</v>
      </c>
      <c r="I79" s="267">
        <f t="shared" si="6"/>
        <v>0</v>
      </c>
      <c r="J79" s="464">
        <f t="shared" si="6"/>
        <v>0</v>
      </c>
    </row>
    <row r="80" spans="1:10" ht="22.05" customHeight="1" x14ac:dyDescent="0.25">
      <c r="A80" s="743"/>
      <c r="B80" s="743"/>
      <c r="C80" s="743"/>
      <c r="D80" s="158" t="s">
        <v>4232</v>
      </c>
      <c r="E80" s="158"/>
      <c r="F80" s="159"/>
      <c r="G80" s="160"/>
      <c r="H80" s="161">
        <f t="shared" si="5"/>
        <v>0</v>
      </c>
      <c r="I80" s="267">
        <f t="shared" si="6"/>
        <v>0</v>
      </c>
      <c r="J80" s="464">
        <f t="shared" si="6"/>
        <v>0</v>
      </c>
    </row>
    <row r="81" spans="1:10" ht="22.05" customHeight="1" x14ac:dyDescent="0.25">
      <c r="A81" s="743"/>
      <c r="B81" s="743"/>
      <c r="C81" s="743"/>
      <c r="D81" s="158" t="s">
        <v>4233</v>
      </c>
      <c r="E81" s="158"/>
      <c r="F81" s="159"/>
      <c r="G81" s="160"/>
      <c r="H81" s="161">
        <f t="shared" si="5"/>
        <v>0</v>
      </c>
      <c r="I81" s="267">
        <f t="shared" ref="I81:J81" si="7">I361</f>
        <v>0</v>
      </c>
      <c r="J81" s="464">
        <f t="shared" si="7"/>
        <v>0</v>
      </c>
    </row>
    <row r="82" spans="1:10" ht="22.05" customHeight="1" x14ac:dyDescent="0.3">
      <c r="A82" s="743"/>
      <c r="B82" s="732"/>
      <c r="C82" s="732"/>
      <c r="D82" s="168" t="s">
        <v>3814</v>
      </c>
      <c r="E82" s="155"/>
      <c r="F82" s="151"/>
      <c r="G82" s="151"/>
      <c r="H82" s="162">
        <f>SUM(H48:H81)</f>
        <v>0</v>
      </c>
      <c r="I82" s="163"/>
      <c r="J82" s="464"/>
    </row>
    <row r="83" spans="1:10" ht="22.05" customHeight="1" x14ac:dyDescent="0.25">
      <c r="A83" s="743"/>
      <c r="B83" s="743" t="s">
        <v>4303</v>
      </c>
      <c r="C83" s="809">
        <f>'РАСЧЕТ (первонач)'!B14</f>
        <v>6253.5</v>
      </c>
      <c r="D83" s="158" t="s">
        <v>4200</v>
      </c>
      <c r="E83" s="158"/>
      <c r="F83" s="159"/>
      <c r="G83" s="160"/>
      <c r="H83" s="161">
        <f>J83*$C$83</f>
        <v>0</v>
      </c>
      <c r="I83" s="267">
        <f>I328</f>
        <v>0</v>
      </c>
      <c r="J83" s="464">
        <f>J328</f>
        <v>0</v>
      </c>
    </row>
    <row r="84" spans="1:10" ht="22.05" customHeight="1" x14ac:dyDescent="0.25">
      <c r="A84" s="743"/>
      <c r="B84" s="743"/>
      <c r="C84" s="743"/>
      <c r="D84" s="158" t="s">
        <v>4201</v>
      </c>
      <c r="E84" s="158"/>
      <c r="F84" s="159"/>
      <c r="G84" s="160"/>
      <c r="H84" s="161">
        <f t="shared" ref="H84:H116" si="8">J84*$C$83</f>
        <v>0</v>
      </c>
      <c r="I84" s="267">
        <f t="shared" ref="I84:J99" si="9">I329</f>
        <v>0</v>
      </c>
      <c r="J84" s="464">
        <f t="shared" si="9"/>
        <v>0</v>
      </c>
    </row>
    <row r="85" spans="1:10" ht="22.05" customHeight="1" x14ac:dyDescent="0.25">
      <c r="A85" s="743"/>
      <c r="B85" s="743"/>
      <c r="C85" s="743"/>
      <c r="D85" s="158" t="s">
        <v>4202</v>
      </c>
      <c r="E85" s="158"/>
      <c r="F85" s="159"/>
      <c r="G85" s="160"/>
      <c r="H85" s="161">
        <f t="shared" si="8"/>
        <v>0</v>
      </c>
      <c r="I85" s="267">
        <f t="shared" si="9"/>
        <v>0</v>
      </c>
      <c r="J85" s="464">
        <f t="shared" si="9"/>
        <v>0</v>
      </c>
    </row>
    <row r="86" spans="1:10" ht="22.05" customHeight="1" x14ac:dyDescent="0.25">
      <c r="A86" s="743"/>
      <c r="B86" s="743"/>
      <c r="C86" s="743"/>
      <c r="D86" s="158" t="s">
        <v>4203</v>
      </c>
      <c r="E86" s="158"/>
      <c r="F86" s="159"/>
      <c r="G86" s="160"/>
      <c r="H86" s="161">
        <f t="shared" si="8"/>
        <v>0</v>
      </c>
      <c r="I86" s="267">
        <f t="shared" si="9"/>
        <v>0</v>
      </c>
      <c r="J86" s="464">
        <f t="shared" si="9"/>
        <v>0</v>
      </c>
    </row>
    <row r="87" spans="1:10" ht="22.05" customHeight="1" x14ac:dyDescent="0.25">
      <c r="A87" s="743"/>
      <c r="B87" s="743"/>
      <c r="C87" s="743"/>
      <c r="D87" s="158" t="s">
        <v>4204</v>
      </c>
      <c r="E87" s="158"/>
      <c r="F87" s="159"/>
      <c r="G87" s="160"/>
      <c r="H87" s="161">
        <f t="shared" si="8"/>
        <v>0</v>
      </c>
      <c r="I87" s="267">
        <f t="shared" si="9"/>
        <v>0</v>
      </c>
      <c r="J87" s="464">
        <f t="shared" si="9"/>
        <v>0</v>
      </c>
    </row>
    <row r="88" spans="1:10" ht="22.05" customHeight="1" x14ac:dyDescent="0.25">
      <c r="A88" s="743"/>
      <c r="B88" s="743"/>
      <c r="C88" s="743"/>
      <c r="D88" s="158" t="s">
        <v>4205</v>
      </c>
      <c r="E88" s="158"/>
      <c r="F88" s="159"/>
      <c r="G88" s="160"/>
      <c r="H88" s="161">
        <f t="shared" si="8"/>
        <v>0</v>
      </c>
      <c r="I88" s="267">
        <f t="shared" si="9"/>
        <v>0</v>
      </c>
      <c r="J88" s="464">
        <f t="shared" si="9"/>
        <v>0</v>
      </c>
    </row>
    <row r="89" spans="1:10" ht="22.05" customHeight="1" x14ac:dyDescent="0.25">
      <c r="A89" s="743"/>
      <c r="B89" s="743"/>
      <c r="C89" s="743"/>
      <c r="D89" s="158" t="s">
        <v>4206</v>
      </c>
      <c r="E89" s="158"/>
      <c r="F89" s="159"/>
      <c r="G89" s="160"/>
      <c r="H89" s="161">
        <f t="shared" si="8"/>
        <v>0</v>
      </c>
      <c r="I89" s="267">
        <f t="shared" si="9"/>
        <v>0</v>
      </c>
      <c r="J89" s="464">
        <f t="shared" si="9"/>
        <v>0</v>
      </c>
    </row>
    <row r="90" spans="1:10" ht="22.05" customHeight="1" x14ac:dyDescent="0.25">
      <c r="A90" s="743"/>
      <c r="B90" s="743"/>
      <c r="C90" s="743"/>
      <c r="D90" s="158" t="s">
        <v>4207</v>
      </c>
      <c r="E90" s="158"/>
      <c r="F90" s="159"/>
      <c r="G90" s="160"/>
      <c r="H90" s="161">
        <f t="shared" si="8"/>
        <v>0</v>
      </c>
      <c r="I90" s="267">
        <f t="shared" si="9"/>
        <v>0</v>
      </c>
      <c r="J90" s="464">
        <f t="shared" si="9"/>
        <v>0</v>
      </c>
    </row>
    <row r="91" spans="1:10" ht="22.05" customHeight="1" x14ac:dyDescent="0.25">
      <c r="A91" s="743"/>
      <c r="B91" s="743"/>
      <c r="C91" s="743"/>
      <c r="D91" s="158" t="s">
        <v>4208</v>
      </c>
      <c r="E91" s="158"/>
      <c r="F91" s="159"/>
      <c r="G91" s="160"/>
      <c r="H91" s="161">
        <f t="shared" si="8"/>
        <v>0</v>
      </c>
      <c r="I91" s="267">
        <f t="shared" si="9"/>
        <v>0</v>
      </c>
      <c r="J91" s="464">
        <f t="shared" si="9"/>
        <v>0</v>
      </c>
    </row>
    <row r="92" spans="1:10" ht="22.05" customHeight="1" x14ac:dyDescent="0.25">
      <c r="A92" s="743"/>
      <c r="B92" s="743"/>
      <c r="C92" s="743"/>
      <c r="D92" s="158" t="s">
        <v>4209</v>
      </c>
      <c r="E92" s="158"/>
      <c r="F92" s="159"/>
      <c r="G92" s="160"/>
      <c r="H92" s="161">
        <f t="shared" si="8"/>
        <v>0</v>
      </c>
      <c r="I92" s="267">
        <f t="shared" si="9"/>
        <v>0</v>
      </c>
      <c r="J92" s="464">
        <f t="shared" si="9"/>
        <v>0</v>
      </c>
    </row>
    <row r="93" spans="1:10" ht="22.05" customHeight="1" x14ac:dyDescent="0.25">
      <c r="A93" s="743"/>
      <c r="B93" s="743"/>
      <c r="C93" s="743"/>
      <c r="D93" s="158" t="s">
        <v>4210</v>
      </c>
      <c r="E93" s="158"/>
      <c r="F93" s="159"/>
      <c r="G93" s="160"/>
      <c r="H93" s="161">
        <f t="shared" si="8"/>
        <v>0</v>
      </c>
      <c r="I93" s="267">
        <f t="shared" si="9"/>
        <v>0</v>
      </c>
      <c r="J93" s="464">
        <f t="shared" si="9"/>
        <v>0</v>
      </c>
    </row>
    <row r="94" spans="1:10" ht="22.05" customHeight="1" x14ac:dyDescent="0.25">
      <c r="A94" s="743"/>
      <c r="B94" s="743"/>
      <c r="C94" s="743"/>
      <c r="D94" s="158" t="s">
        <v>4211</v>
      </c>
      <c r="E94" s="158"/>
      <c r="F94" s="159"/>
      <c r="G94" s="160"/>
      <c r="H94" s="161">
        <f t="shared" si="8"/>
        <v>0</v>
      </c>
      <c r="I94" s="267">
        <f t="shared" si="9"/>
        <v>0</v>
      </c>
      <c r="J94" s="464">
        <f t="shared" si="9"/>
        <v>0</v>
      </c>
    </row>
    <row r="95" spans="1:10" ht="22.05" customHeight="1" x14ac:dyDescent="0.25">
      <c r="A95" s="743"/>
      <c r="B95" s="743"/>
      <c r="C95" s="743"/>
      <c r="D95" s="158" t="s">
        <v>4212</v>
      </c>
      <c r="E95" s="158"/>
      <c r="F95" s="159"/>
      <c r="G95" s="160"/>
      <c r="H95" s="161">
        <f t="shared" si="8"/>
        <v>0</v>
      </c>
      <c r="I95" s="267">
        <f t="shared" si="9"/>
        <v>0</v>
      </c>
      <c r="J95" s="464">
        <f t="shared" si="9"/>
        <v>0</v>
      </c>
    </row>
    <row r="96" spans="1:10" ht="22.05" customHeight="1" x14ac:dyDescent="0.25">
      <c r="A96" s="743"/>
      <c r="B96" s="743"/>
      <c r="C96" s="743"/>
      <c r="D96" s="158" t="s">
        <v>4213</v>
      </c>
      <c r="E96" s="158"/>
      <c r="F96" s="159"/>
      <c r="G96" s="160"/>
      <c r="H96" s="161">
        <f t="shared" si="8"/>
        <v>0</v>
      </c>
      <c r="I96" s="267">
        <f t="shared" si="9"/>
        <v>0</v>
      </c>
      <c r="J96" s="464">
        <f t="shared" si="9"/>
        <v>0</v>
      </c>
    </row>
    <row r="97" spans="1:10" ht="22.05" customHeight="1" x14ac:dyDescent="0.25">
      <c r="A97" s="743"/>
      <c r="B97" s="743"/>
      <c r="C97" s="743"/>
      <c r="D97" s="158" t="s">
        <v>4214</v>
      </c>
      <c r="E97" s="158"/>
      <c r="F97" s="159"/>
      <c r="G97" s="160"/>
      <c r="H97" s="161">
        <f t="shared" si="8"/>
        <v>0</v>
      </c>
      <c r="I97" s="267">
        <f t="shared" si="9"/>
        <v>0</v>
      </c>
      <c r="J97" s="464">
        <f t="shared" si="9"/>
        <v>0</v>
      </c>
    </row>
    <row r="98" spans="1:10" ht="22.05" customHeight="1" x14ac:dyDescent="0.25">
      <c r="A98" s="743"/>
      <c r="B98" s="743"/>
      <c r="C98" s="743"/>
      <c r="D98" s="158" t="s">
        <v>4215</v>
      </c>
      <c r="E98" s="158"/>
      <c r="F98" s="159"/>
      <c r="G98" s="160"/>
      <c r="H98" s="161">
        <f t="shared" si="8"/>
        <v>0</v>
      </c>
      <c r="I98" s="267">
        <f t="shared" si="9"/>
        <v>0</v>
      </c>
      <c r="J98" s="464">
        <f t="shared" si="9"/>
        <v>0</v>
      </c>
    </row>
    <row r="99" spans="1:10" ht="22.05" customHeight="1" x14ac:dyDescent="0.25">
      <c r="A99" s="743"/>
      <c r="B99" s="743"/>
      <c r="C99" s="743"/>
      <c r="D99" s="158" t="s">
        <v>4216</v>
      </c>
      <c r="E99" s="158"/>
      <c r="F99" s="159"/>
      <c r="G99" s="160"/>
      <c r="H99" s="161">
        <f t="shared" si="8"/>
        <v>0</v>
      </c>
      <c r="I99" s="267">
        <f t="shared" si="9"/>
        <v>0</v>
      </c>
      <c r="J99" s="464">
        <f t="shared" si="9"/>
        <v>0</v>
      </c>
    </row>
    <row r="100" spans="1:10" ht="22.05" customHeight="1" x14ac:dyDescent="0.25">
      <c r="A100" s="743"/>
      <c r="B100" s="743"/>
      <c r="C100" s="743"/>
      <c r="D100" s="158" t="s">
        <v>4217</v>
      </c>
      <c r="E100" s="158"/>
      <c r="F100" s="159"/>
      <c r="G100" s="160"/>
      <c r="H100" s="161">
        <f t="shared" si="8"/>
        <v>0</v>
      </c>
      <c r="I100" s="267">
        <f t="shared" ref="I100:J115" si="10">I345</f>
        <v>0</v>
      </c>
      <c r="J100" s="464">
        <f t="shared" si="10"/>
        <v>0</v>
      </c>
    </row>
    <row r="101" spans="1:10" ht="22.05" customHeight="1" x14ac:dyDescent="0.25">
      <c r="A101" s="743"/>
      <c r="B101" s="743"/>
      <c r="C101" s="743"/>
      <c r="D101" s="158" t="s">
        <v>4218</v>
      </c>
      <c r="E101" s="158"/>
      <c r="F101" s="159"/>
      <c r="G101" s="160"/>
      <c r="H101" s="161">
        <f t="shared" si="8"/>
        <v>0</v>
      </c>
      <c r="I101" s="267">
        <f t="shared" si="10"/>
        <v>0</v>
      </c>
      <c r="J101" s="464">
        <f t="shared" si="10"/>
        <v>0</v>
      </c>
    </row>
    <row r="102" spans="1:10" ht="22.05" customHeight="1" x14ac:dyDescent="0.25">
      <c r="A102" s="743"/>
      <c r="B102" s="743"/>
      <c r="C102" s="743"/>
      <c r="D102" s="158" t="s">
        <v>4219</v>
      </c>
      <c r="E102" s="158"/>
      <c r="F102" s="159"/>
      <c r="G102" s="160"/>
      <c r="H102" s="161">
        <f t="shared" si="8"/>
        <v>0</v>
      </c>
      <c r="I102" s="267">
        <f t="shared" si="10"/>
        <v>0</v>
      </c>
      <c r="J102" s="464">
        <f t="shared" si="10"/>
        <v>0</v>
      </c>
    </row>
    <row r="103" spans="1:10" ht="22.05" customHeight="1" x14ac:dyDescent="0.25">
      <c r="A103" s="743"/>
      <c r="B103" s="743"/>
      <c r="C103" s="743"/>
      <c r="D103" s="158" t="s">
        <v>4220</v>
      </c>
      <c r="E103" s="158"/>
      <c r="F103" s="159"/>
      <c r="G103" s="160"/>
      <c r="H103" s="161">
        <f t="shared" si="8"/>
        <v>0</v>
      </c>
      <c r="I103" s="267">
        <f t="shared" si="10"/>
        <v>0</v>
      </c>
      <c r="J103" s="464">
        <f t="shared" si="10"/>
        <v>0</v>
      </c>
    </row>
    <row r="104" spans="1:10" ht="22.05" customHeight="1" x14ac:dyDescent="0.25">
      <c r="A104" s="743"/>
      <c r="B104" s="743"/>
      <c r="C104" s="743"/>
      <c r="D104" s="158" t="s">
        <v>4221</v>
      </c>
      <c r="E104" s="158"/>
      <c r="F104" s="159"/>
      <c r="G104" s="160"/>
      <c r="H104" s="161">
        <f t="shared" si="8"/>
        <v>0</v>
      </c>
      <c r="I104" s="267">
        <f t="shared" si="10"/>
        <v>0</v>
      </c>
      <c r="J104" s="464">
        <f t="shared" si="10"/>
        <v>0</v>
      </c>
    </row>
    <row r="105" spans="1:10" ht="22.05" customHeight="1" x14ac:dyDescent="0.25">
      <c r="A105" s="743"/>
      <c r="B105" s="743"/>
      <c r="C105" s="743"/>
      <c r="D105" s="158" t="s">
        <v>4222</v>
      </c>
      <c r="E105" s="158"/>
      <c r="F105" s="159"/>
      <c r="G105" s="160"/>
      <c r="H105" s="161">
        <f t="shared" si="8"/>
        <v>0</v>
      </c>
      <c r="I105" s="267">
        <f t="shared" si="10"/>
        <v>0</v>
      </c>
      <c r="J105" s="464">
        <f t="shared" si="10"/>
        <v>0</v>
      </c>
    </row>
    <row r="106" spans="1:10" ht="22.05" customHeight="1" x14ac:dyDescent="0.25">
      <c r="A106" s="743"/>
      <c r="B106" s="743"/>
      <c r="C106" s="743"/>
      <c r="D106" s="158" t="s">
        <v>4223</v>
      </c>
      <c r="E106" s="158"/>
      <c r="F106" s="159"/>
      <c r="G106" s="160"/>
      <c r="H106" s="161">
        <f t="shared" si="8"/>
        <v>0</v>
      </c>
      <c r="I106" s="267">
        <f t="shared" si="10"/>
        <v>0</v>
      </c>
      <c r="J106" s="464">
        <f t="shared" si="10"/>
        <v>0</v>
      </c>
    </row>
    <row r="107" spans="1:10" ht="22.05" customHeight="1" x14ac:dyDescent="0.25">
      <c r="A107" s="743"/>
      <c r="B107" s="743"/>
      <c r="C107" s="743"/>
      <c r="D107" s="158" t="s">
        <v>4224</v>
      </c>
      <c r="E107" s="158"/>
      <c r="F107" s="159"/>
      <c r="G107" s="160"/>
      <c r="H107" s="161">
        <f t="shared" si="8"/>
        <v>0</v>
      </c>
      <c r="I107" s="267">
        <f t="shared" si="10"/>
        <v>0</v>
      </c>
      <c r="J107" s="464">
        <f t="shared" si="10"/>
        <v>0</v>
      </c>
    </row>
    <row r="108" spans="1:10" ht="22.05" customHeight="1" x14ac:dyDescent="0.25">
      <c r="A108" s="743"/>
      <c r="B108" s="743"/>
      <c r="C108" s="743"/>
      <c r="D108" s="158" t="s">
        <v>4225</v>
      </c>
      <c r="E108" s="158"/>
      <c r="F108" s="159"/>
      <c r="G108" s="160"/>
      <c r="H108" s="161">
        <f t="shared" si="8"/>
        <v>0</v>
      </c>
      <c r="I108" s="267">
        <f t="shared" si="10"/>
        <v>0</v>
      </c>
      <c r="J108" s="464">
        <f t="shared" si="10"/>
        <v>0</v>
      </c>
    </row>
    <row r="109" spans="1:10" ht="22.05" customHeight="1" x14ac:dyDescent="0.25">
      <c r="A109" s="743"/>
      <c r="B109" s="743"/>
      <c r="C109" s="743"/>
      <c r="D109" s="158" t="s">
        <v>4226</v>
      </c>
      <c r="E109" s="158"/>
      <c r="F109" s="159"/>
      <c r="G109" s="160"/>
      <c r="H109" s="161">
        <f t="shared" si="8"/>
        <v>0</v>
      </c>
      <c r="I109" s="267">
        <f t="shared" si="10"/>
        <v>0</v>
      </c>
      <c r="J109" s="464">
        <f t="shared" si="10"/>
        <v>0</v>
      </c>
    </row>
    <row r="110" spans="1:10" ht="22.05" customHeight="1" x14ac:dyDescent="0.25">
      <c r="A110" s="743"/>
      <c r="B110" s="743"/>
      <c r="C110" s="743"/>
      <c r="D110" s="158" t="s">
        <v>4227</v>
      </c>
      <c r="E110" s="158"/>
      <c r="F110" s="159"/>
      <c r="G110" s="160"/>
      <c r="H110" s="161">
        <f t="shared" si="8"/>
        <v>0</v>
      </c>
      <c r="I110" s="267">
        <f t="shared" si="10"/>
        <v>0</v>
      </c>
      <c r="J110" s="464">
        <f t="shared" si="10"/>
        <v>0</v>
      </c>
    </row>
    <row r="111" spans="1:10" ht="22.05" customHeight="1" x14ac:dyDescent="0.25">
      <c r="A111" s="743"/>
      <c r="B111" s="743"/>
      <c r="C111" s="743"/>
      <c r="D111" s="158" t="s">
        <v>4228</v>
      </c>
      <c r="E111" s="158"/>
      <c r="F111" s="159"/>
      <c r="G111" s="160"/>
      <c r="H111" s="161">
        <f t="shared" si="8"/>
        <v>0</v>
      </c>
      <c r="I111" s="267">
        <f t="shared" si="10"/>
        <v>0</v>
      </c>
      <c r="J111" s="464">
        <f t="shared" si="10"/>
        <v>0</v>
      </c>
    </row>
    <row r="112" spans="1:10" ht="22.05" customHeight="1" x14ac:dyDescent="0.25">
      <c r="A112" s="743"/>
      <c r="B112" s="743"/>
      <c r="C112" s="743"/>
      <c r="D112" s="158" t="s">
        <v>4229</v>
      </c>
      <c r="E112" s="158"/>
      <c r="F112" s="159"/>
      <c r="G112" s="160"/>
      <c r="H112" s="161">
        <f t="shared" si="8"/>
        <v>0</v>
      </c>
      <c r="I112" s="267">
        <f t="shared" si="10"/>
        <v>0</v>
      </c>
      <c r="J112" s="464">
        <f t="shared" si="10"/>
        <v>0</v>
      </c>
    </row>
    <row r="113" spans="1:10" ht="22.05" customHeight="1" x14ac:dyDescent="0.25">
      <c r="A113" s="743"/>
      <c r="B113" s="743"/>
      <c r="C113" s="743"/>
      <c r="D113" s="158" t="s">
        <v>4230</v>
      </c>
      <c r="E113" s="158"/>
      <c r="F113" s="159"/>
      <c r="G113" s="160"/>
      <c r="H113" s="161">
        <f t="shared" si="8"/>
        <v>0</v>
      </c>
      <c r="I113" s="267">
        <f t="shared" si="10"/>
        <v>0</v>
      </c>
      <c r="J113" s="464">
        <f t="shared" si="10"/>
        <v>0</v>
      </c>
    </row>
    <row r="114" spans="1:10" ht="22.05" customHeight="1" x14ac:dyDescent="0.25">
      <c r="A114" s="743"/>
      <c r="B114" s="743"/>
      <c r="C114" s="743"/>
      <c r="D114" s="158" t="s">
        <v>4231</v>
      </c>
      <c r="E114" s="158"/>
      <c r="F114" s="159"/>
      <c r="G114" s="160"/>
      <c r="H114" s="161">
        <f t="shared" si="8"/>
        <v>0</v>
      </c>
      <c r="I114" s="267">
        <f t="shared" si="10"/>
        <v>0</v>
      </c>
      <c r="J114" s="464">
        <f t="shared" si="10"/>
        <v>0</v>
      </c>
    </row>
    <row r="115" spans="1:10" ht="22.05" customHeight="1" x14ac:dyDescent="0.25">
      <c r="A115" s="743"/>
      <c r="B115" s="743"/>
      <c r="C115" s="743"/>
      <c r="D115" s="158" t="s">
        <v>4232</v>
      </c>
      <c r="E115" s="158"/>
      <c r="F115" s="159"/>
      <c r="G115" s="160"/>
      <c r="H115" s="161">
        <f t="shared" si="8"/>
        <v>0</v>
      </c>
      <c r="I115" s="267">
        <f t="shared" si="10"/>
        <v>0</v>
      </c>
      <c r="J115" s="464">
        <f t="shared" si="10"/>
        <v>0</v>
      </c>
    </row>
    <row r="116" spans="1:10" ht="22.05" customHeight="1" x14ac:dyDescent="0.25">
      <c r="A116" s="743"/>
      <c r="B116" s="743"/>
      <c r="C116" s="743"/>
      <c r="D116" s="158" t="s">
        <v>4233</v>
      </c>
      <c r="E116" s="158"/>
      <c r="F116" s="159"/>
      <c r="G116" s="160"/>
      <c r="H116" s="161">
        <f t="shared" si="8"/>
        <v>0</v>
      </c>
      <c r="I116" s="267">
        <f t="shared" ref="I116:J116" si="11">I361</f>
        <v>0</v>
      </c>
      <c r="J116" s="464">
        <f t="shared" si="11"/>
        <v>0</v>
      </c>
    </row>
    <row r="117" spans="1:10" ht="22.05" customHeight="1" x14ac:dyDescent="0.3">
      <c r="A117" s="743"/>
      <c r="B117" s="732"/>
      <c r="C117" s="732"/>
      <c r="D117" s="168" t="s">
        <v>3814</v>
      </c>
      <c r="E117" s="155"/>
      <c r="F117" s="151"/>
      <c r="G117" s="151"/>
      <c r="H117" s="162">
        <f>SUM(H83:H116)</f>
        <v>0</v>
      </c>
      <c r="I117" s="163"/>
      <c r="J117" s="464"/>
    </row>
    <row r="118" spans="1:10" ht="22.05" customHeight="1" x14ac:dyDescent="0.25">
      <c r="A118" s="743"/>
      <c r="B118" s="743" t="s">
        <v>4304</v>
      </c>
      <c r="C118" s="809">
        <f>'РАСЧЕТ (первонач)'!B15</f>
        <v>4818</v>
      </c>
      <c r="D118" s="158" t="s">
        <v>4200</v>
      </c>
      <c r="E118" s="158"/>
      <c r="F118" s="159"/>
      <c r="G118" s="160"/>
      <c r="H118" s="161">
        <f>J118*$C$118</f>
        <v>0</v>
      </c>
      <c r="I118" s="267">
        <f>I328</f>
        <v>0</v>
      </c>
      <c r="J118" s="464">
        <f>J328</f>
        <v>0</v>
      </c>
    </row>
    <row r="119" spans="1:10" ht="22.05" customHeight="1" x14ac:dyDescent="0.25">
      <c r="A119" s="743"/>
      <c r="B119" s="743"/>
      <c r="C119" s="743"/>
      <c r="D119" s="158" t="s">
        <v>4201</v>
      </c>
      <c r="E119" s="158"/>
      <c r="F119" s="159"/>
      <c r="G119" s="160"/>
      <c r="H119" s="161">
        <f t="shared" ref="H119:H151" si="12">J119*$C$118</f>
        <v>0</v>
      </c>
      <c r="I119" s="267">
        <f t="shared" ref="I119:J134" si="13">I329</f>
        <v>0</v>
      </c>
      <c r="J119" s="464">
        <f t="shared" si="13"/>
        <v>0</v>
      </c>
    </row>
    <row r="120" spans="1:10" ht="22.05" customHeight="1" x14ac:dyDescent="0.25">
      <c r="A120" s="743"/>
      <c r="B120" s="743"/>
      <c r="C120" s="743"/>
      <c r="D120" s="158" t="s">
        <v>4202</v>
      </c>
      <c r="E120" s="158"/>
      <c r="F120" s="159"/>
      <c r="G120" s="160"/>
      <c r="H120" s="161">
        <f t="shared" si="12"/>
        <v>0</v>
      </c>
      <c r="I120" s="267">
        <f t="shared" si="13"/>
        <v>0</v>
      </c>
      <c r="J120" s="464">
        <f t="shared" si="13"/>
        <v>0</v>
      </c>
    </row>
    <row r="121" spans="1:10" ht="22.05" customHeight="1" x14ac:dyDescent="0.25">
      <c r="A121" s="743"/>
      <c r="B121" s="743"/>
      <c r="C121" s="743"/>
      <c r="D121" s="158" t="s">
        <v>4203</v>
      </c>
      <c r="E121" s="158"/>
      <c r="F121" s="159"/>
      <c r="G121" s="160"/>
      <c r="H121" s="161">
        <f t="shared" si="12"/>
        <v>0</v>
      </c>
      <c r="I121" s="267">
        <f t="shared" si="13"/>
        <v>0</v>
      </c>
      <c r="J121" s="464">
        <f t="shared" si="13"/>
        <v>0</v>
      </c>
    </row>
    <row r="122" spans="1:10" ht="22.05" customHeight="1" x14ac:dyDescent="0.25">
      <c r="A122" s="743"/>
      <c r="B122" s="743"/>
      <c r="C122" s="743"/>
      <c r="D122" s="158" t="s">
        <v>4204</v>
      </c>
      <c r="E122" s="158"/>
      <c r="F122" s="159"/>
      <c r="G122" s="160"/>
      <c r="H122" s="161">
        <f t="shared" si="12"/>
        <v>0</v>
      </c>
      <c r="I122" s="267">
        <f t="shared" si="13"/>
        <v>0</v>
      </c>
      <c r="J122" s="464">
        <f t="shared" si="13"/>
        <v>0</v>
      </c>
    </row>
    <row r="123" spans="1:10" ht="22.05" customHeight="1" x14ac:dyDescent="0.25">
      <c r="A123" s="743"/>
      <c r="B123" s="743"/>
      <c r="C123" s="743"/>
      <c r="D123" s="158" t="s">
        <v>4205</v>
      </c>
      <c r="E123" s="158"/>
      <c r="F123" s="159"/>
      <c r="G123" s="160"/>
      <c r="H123" s="161">
        <f t="shared" si="12"/>
        <v>0</v>
      </c>
      <c r="I123" s="267">
        <f t="shared" si="13"/>
        <v>0</v>
      </c>
      <c r="J123" s="464">
        <f t="shared" si="13"/>
        <v>0</v>
      </c>
    </row>
    <row r="124" spans="1:10" ht="22.05" customHeight="1" x14ac:dyDescent="0.25">
      <c r="A124" s="743"/>
      <c r="B124" s="743"/>
      <c r="C124" s="743"/>
      <c r="D124" s="158" t="s">
        <v>4206</v>
      </c>
      <c r="E124" s="158"/>
      <c r="F124" s="159"/>
      <c r="G124" s="160"/>
      <c r="H124" s="161">
        <f t="shared" si="12"/>
        <v>0</v>
      </c>
      <c r="I124" s="267">
        <f t="shared" si="13"/>
        <v>0</v>
      </c>
      <c r="J124" s="464">
        <f t="shared" si="13"/>
        <v>0</v>
      </c>
    </row>
    <row r="125" spans="1:10" ht="22.05" customHeight="1" x14ac:dyDescent="0.25">
      <c r="A125" s="743"/>
      <c r="B125" s="743"/>
      <c r="C125" s="743"/>
      <c r="D125" s="158" t="s">
        <v>4207</v>
      </c>
      <c r="E125" s="158"/>
      <c r="F125" s="159"/>
      <c r="G125" s="160"/>
      <c r="H125" s="161">
        <f t="shared" si="12"/>
        <v>0</v>
      </c>
      <c r="I125" s="267">
        <f t="shared" si="13"/>
        <v>0</v>
      </c>
      <c r="J125" s="464">
        <f t="shared" si="13"/>
        <v>0</v>
      </c>
    </row>
    <row r="126" spans="1:10" ht="22.05" customHeight="1" x14ac:dyDescent="0.25">
      <c r="A126" s="743"/>
      <c r="B126" s="743"/>
      <c r="C126" s="743"/>
      <c r="D126" s="158" t="s">
        <v>4208</v>
      </c>
      <c r="E126" s="158"/>
      <c r="F126" s="159"/>
      <c r="G126" s="160"/>
      <c r="H126" s="161">
        <f t="shared" si="12"/>
        <v>0</v>
      </c>
      <c r="I126" s="267">
        <f t="shared" si="13"/>
        <v>0</v>
      </c>
      <c r="J126" s="464">
        <f t="shared" si="13"/>
        <v>0</v>
      </c>
    </row>
    <row r="127" spans="1:10" ht="22.05" customHeight="1" x14ac:dyDescent="0.25">
      <c r="A127" s="743"/>
      <c r="B127" s="743"/>
      <c r="C127" s="743"/>
      <c r="D127" s="158" t="s">
        <v>4209</v>
      </c>
      <c r="E127" s="158"/>
      <c r="F127" s="159"/>
      <c r="G127" s="160"/>
      <c r="H127" s="161">
        <f t="shared" si="12"/>
        <v>0</v>
      </c>
      <c r="I127" s="267">
        <f t="shared" si="13"/>
        <v>0</v>
      </c>
      <c r="J127" s="464">
        <f t="shared" si="13"/>
        <v>0</v>
      </c>
    </row>
    <row r="128" spans="1:10" ht="22.05" customHeight="1" x14ac:dyDescent="0.25">
      <c r="A128" s="743"/>
      <c r="B128" s="743"/>
      <c r="C128" s="743"/>
      <c r="D128" s="158" t="s">
        <v>4210</v>
      </c>
      <c r="E128" s="158"/>
      <c r="F128" s="159"/>
      <c r="G128" s="160"/>
      <c r="H128" s="161">
        <f t="shared" si="12"/>
        <v>0</v>
      </c>
      <c r="I128" s="267">
        <f t="shared" si="13"/>
        <v>0</v>
      </c>
      <c r="J128" s="464">
        <f t="shared" si="13"/>
        <v>0</v>
      </c>
    </row>
    <row r="129" spans="1:10" ht="22.05" customHeight="1" x14ac:dyDescent="0.25">
      <c r="A129" s="743"/>
      <c r="B129" s="743"/>
      <c r="C129" s="743"/>
      <c r="D129" s="158" t="s">
        <v>4211</v>
      </c>
      <c r="E129" s="158"/>
      <c r="F129" s="159"/>
      <c r="G129" s="160"/>
      <c r="H129" s="161">
        <f t="shared" si="12"/>
        <v>0</v>
      </c>
      <c r="I129" s="267">
        <f t="shared" si="13"/>
        <v>0</v>
      </c>
      <c r="J129" s="464">
        <f t="shared" si="13"/>
        <v>0</v>
      </c>
    </row>
    <row r="130" spans="1:10" ht="22.05" customHeight="1" x14ac:dyDescent="0.25">
      <c r="A130" s="743"/>
      <c r="B130" s="743"/>
      <c r="C130" s="743"/>
      <c r="D130" s="158" t="s">
        <v>4212</v>
      </c>
      <c r="E130" s="158"/>
      <c r="F130" s="159"/>
      <c r="G130" s="160"/>
      <c r="H130" s="161">
        <f t="shared" si="12"/>
        <v>0</v>
      </c>
      <c r="I130" s="267">
        <f t="shared" si="13"/>
        <v>0</v>
      </c>
      <c r="J130" s="464">
        <f t="shared" si="13"/>
        <v>0</v>
      </c>
    </row>
    <row r="131" spans="1:10" ht="22.05" customHeight="1" x14ac:dyDescent="0.25">
      <c r="A131" s="743"/>
      <c r="B131" s="743"/>
      <c r="C131" s="743"/>
      <c r="D131" s="158" t="s">
        <v>4213</v>
      </c>
      <c r="E131" s="158"/>
      <c r="F131" s="159"/>
      <c r="G131" s="160"/>
      <c r="H131" s="161">
        <f t="shared" si="12"/>
        <v>0</v>
      </c>
      <c r="I131" s="267">
        <f t="shared" si="13"/>
        <v>0</v>
      </c>
      <c r="J131" s="464">
        <f t="shared" si="13"/>
        <v>0</v>
      </c>
    </row>
    <row r="132" spans="1:10" ht="22.05" customHeight="1" x14ac:dyDescent="0.25">
      <c r="A132" s="743"/>
      <c r="B132" s="743"/>
      <c r="C132" s="743"/>
      <c r="D132" s="158" t="s">
        <v>4214</v>
      </c>
      <c r="E132" s="158"/>
      <c r="F132" s="159"/>
      <c r="G132" s="160"/>
      <c r="H132" s="161">
        <f t="shared" si="12"/>
        <v>0</v>
      </c>
      <c r="I132" s="267">
        <f t="shared" si="13"/>
        <v>0</v>
      </c>
      <c r="J132" s="464">
        <f t="shared" si="13"/>
        <v>0</v>
      </c>
    </row>
    <row r="133" spans="1:10" ht="22.05" customHeight="1" x14ac:dyDescent="0.25">
      <c r="A133" s="743"/>
      <c r="B133" s="743"/>
      <c r="C133" s="743"/>
      <c r="D133" s="158" t="s">
        <v>4215</v>
      </c>
      <c r="E133" s="158"/>
      <c r="F133" s="159"/>
      <c r="G133" s="160"/>
      <c r="H133" s="161">
        <f t="shared" si="12"/>
        <v>0</v>
      </c>
      <c r="I133" s="267">
        <f t="shared" si="13"/>
        <v>0</v>
      </c>
      <c r="J133" s="464">
        <f t="shared" si="13"/>
        <v>0</v>
      </c>
    </row>
    <row r="134" spans="1:10" ht="22.05" customHeight="1" x14ac:dyDescent="0.25">
      <c r="A134" s="743"/>
      <c r="B134" s="743"/>
      <c r="C134" s="743"/>
      <c r="D134" s="158" t="s">
        <v>4216</v>
      </c>
      <c r="E134" s="158"/>
      <c r="F134" s="159"/>
      <c r="G134" s="160"/>
      <c r="H134" s="161">
        <f t="shared" si="12"/>
        <v>0</v>
      </c>
      <c r="I134" s="267">
        <f t="shared" si="13"/>
        <v>0</v>
      </c>
      <c r="J134" s="464">
        <f t="shared" si="13"/>
        <v>0</v>
      </c>
    </row>
    <row r="135" spans="1:10" ht="22.05" customHeight="1" x14ac:dyDescent="0.25">
      <c r="A135" s="743"/>
      <c r="B135" s="743"/>
      <c r="C135" s="743"/>
      <c r="D135" s="158" t="s">
        <v>4217</v>
      </c>
      <c r="E135" s="158"/>
      <c r="F135" s="159"/>
      <c r="G135" s="160"/>
      <c r="H135" s="161">
        <f t="shared" si="12"/>
        <v>0</v>
      </c>
      <c r="I135" s="267">
        <f t="shared" ref="I135:J140" si="14">I345</f>
        <v>0</v>
      </c>
      <c r="J135" s="464">
        <f t="shared" si="14"/>
        <v>0</v>
      </c>
    </row>
    <row r="136" spans="1:10" ht="22.05" customHeight="1" x14ac:dyDescent="0.25">
      <c r="A136" s="743"/>
      <c r="B136" s="743"/>
      <c r="C136" s="743"/>
      <c r="D136" s="158" t="s">
        <v>4218</v>
      </c>
      <c r="E136" s="158"/>
      <c r="F136" s="159"/>
      <c r="G136" s="160"/>
      <c r="H136" s="161">
        <f t="shared" si="12"/>
        <v>0</v>
      </c>
      <c r="I136" s="267">
        <f t="shared" si="14"/>
        <v>0</v>
      </c>
      <c r="J136" s="464">
        <f t="shared" si="14"/>
        <v>0</v>
      </c>
    </row>
    <row r="137" spans="1:10" ht="22.05" customHeight="1" x14ac:dyDescent="0.25">
      <c r="A137" s="743"/>
      <c r="B137" s="743"/>
      <c r="C137" s="743"/>
      <c r="D137" s="158" t="s">
        <v>4219</v>
      </c>
      <c r="E137" s="158"/>
      <c r="F137" s="159"/>
      <c r="G137" s="160"/>
      <c r="H137" s="161">
        <f t="shared" si="12"/>
        <v>0</v>
      </c>
      <c r="I137" s="267">
        <f t="shared" si="14"/>
        <v>0</v>
      </c>
      <c r="J137" s="464">
        <f t="shared" si="14"/>
        <v>0</v>
      </c>
    </row>
    <row r="138" spans="1:10" ht="22.05" customHeight="1" x14ac:dyDescent="0.25">
      <c r="A138" s="743"/>
      <c r="B138" s="743"/>
      <c r="C138" s="743"/>
      <c r="D138" s="158" t="s">
        <v>4220</v>
      </c>
      <c r="E138" s="158"/>
      <c r="F138" s="159"/>
      <c r="G138" s="160"/>
      <c r="H138" s="161">
        <f t="shared" si="12"/>
        <v>0</v>
      </c>
      <c r="I138" s="267">
        <f t="shared" si="14"/>
        <v>0</v>
      </c>
      <c r="J138" s="464">
        <f t="shared" si="14"/>
        <v>0</v>
      </c>
    </row>
    <row r="139" spans="1:10" ht="22.05" customHeight="1" x14ac:dyDescent="0.25">
      <c r="A139" s="743"/>
      <c r="B139" s="743"/>
      <c r="C139" s="743"/>
      <c r="D139" s="158" t="s">
        <v>4221</v>
      </c>
      <c r="E139" s="158"/>
      <c r="F139" s="159"/>
      <c r="G139" s="160"/>
      <c r="H139" s="161">
        <f t="shared" si="12"/>
        <v>0</v>
      </c>
      <c r="I139" s="267">
        <f t="shared" si="14"/>
        <v>0</v>
      </c>
      <c r="J139" s="464">
        <f t="shared" si="14"/>
        <v>0</v>
      </c>
    </row>
    <row r="140" spans="1:10" ht="22.05" customHeight="1" x14ac:dyDescent="0.25">
      <c r="A140" s="743"/>
      <c r="B140" s="743"/>
      <c r="C140" s="743"/>
      <c r="D140" s="158" t="s">
        <v>4222</v>
      </c>
      <c r="E140" s="158"/>
      <c r="F140" s="159"/>
      <c r="G140" s="160"/>
      <c r="H140" s="161">
        <f t="shared" si="12"/>
        <v>0</v>
      </c>
      <c r="I140" s="267">
        <f t="shared" si="14"/>
        <v>0</v>
      </c>
      <c r="J140" s="464">
        <f t="shared" si="14"/>
        <v>0</v>
      </c>
    </row>
    <row r="141" spans="1:10" ht="22.05" customHeight="1" x14ac:dyDescent="0.25">
      <c r="A141" s="743"/>
      <c r="B141" s="743"/>
      <c r="C141" s="743"/>
      <c r="D141" s="158" t="s">
        <v>4223</v>
      </c>
      <c r="E141" s="158"/>
      <c r="F141" s="159"/>
      <c r="G141" s="160"/>
      <c r="H141" s="161">
        <f t="shared" si="12"/>
        <v>0</v>
      </c>
      <c r="I141" s="267">
        <f>I351</f>
        <v>0</v>
      </c>
      <c r="J141" s="464">
        <f>J351</f>
        <v>0</v>
      </c>
    </row>
    <row r="142" spans="1:10" ht="22.05" customHeight="1" x14ac:dyDescent="0.25">
      <c r="A142" s="743"/>
      <c r="B142" s="743"/>
      <c r="C142" s="743"/>
      <c r="D142" s="158" t="s">
        <v>4224</v>
      </c>
      <c r="E142" s="158"/>
      <c r="F142" s="159"/>
      <c r="G142" s="160"/>
      <c r="H142" s="161">
        <f t="shared" si="12"/>
        <v>0</v>
      </c>
      <c r="I142" s="267">
        <f t="shared" ref="I142:J151" si="15">I352</f>
        <v>0</v>
      </c>
      <c r="J142" s="464">
        <f t="shared" si="15"/>
        <v>0</v>
      </c>
    </row>
    <row r="143" spans="1:10" ht="22.05" customHeight="1" x14ac:dyDescent="0.25">
      <c r="A143" s="743"/>
      <c r="B143" s="743"/>
      <c r="C143" s="743"/>
      <c r="D143" s="158" t="s">
        <v>4225</v>
      </c>
      <c r="E143" s="158"/>
      <c r="F143" s="159"/>
      <c r="G143" s="160"/>
      <c r="H143" s="161">
        <f t="shared" si="12"/>
        <v>0</v>
      </c>
      <c r="I143" s="267">
        <f t="shared" si="15"/>
        <v>0</v>
      </c>
      <c r="J143" s="464">
        <f t="shared" si="15"/>
        <v>0</v>
      </c>
    </row>
    <row r="144" spans="1:10" ht="22.05" customHeight="1" x14ac:dyDescent="0.25">
      <c r="A144" s="743"/>
      <c r="B144" s="743"/>
      <c r="C144" s="743"/>
      <c r="D144" s="158" t="s">
        <v>4226</v>
      </c>
      <c r="E144" s="158"/>
      <c r="F144" s="159"/>
      <c r="G144" s="160"/>
      <c r="H144" s="161">
        <f t="shared" si="12"/>
        <v>0</v>
      </c>
      <c r="I144" s="267">
        <f t="shared" si="15"/>
        <v>0</v>
      </c>
      <c r="J144" s="464">
        <f t="shared" si="15"/>
        <v>0</v>
      </c>
    </row>
    <row r="145" spans="1:10" ht="22.05" customHeight="1" x14ac:dyDescent="0.25">
      <c r="A145" s="743"/>
      <c r="B145" s="743"/>
      <c r="C145" s="743"/>
      <c r="D145" s="158" t="s">
        <v>4227</v>
      </c>
      <c r="E145" s="158"/>
      <c r="F145" s="159"/>
      <c r="G145" s="160"/>
      <c r="H145" s="161">
        <f t="shared" si="12"/>
        <v>0</v>
      </c>
      <c r="I145" s="267">
        <f t="shared" si="15"/>
        <v>0</v>
      </c>
      <c r="J145" s="464">
        <f t="shared" si="15"/>
        <v>0</v>
      </c>
    </row>
    <row r="146" spans="1:10" ht="22.05" customHeight="1" x14ac:dyDescent="0.25">
      <c r="A146" s="743"/>
      <c r="B146" s="743"/>
      <c r="C146" s="743"/>
      <c r="D146" s="158" t="s">
        <v>4228</v>
      </c>
      <c r="E146" s="158"/>
      <c r="F146" s="159"/>
      <c r="G146" s="160"/>
      <c r="H146" s="161">
        <f t="shared" si="12"/>
        <v>0</v>
      </c>
      <c r="I146" s="267">
        <f t="shared" si="15"/>
        <v>0</v>
      </c>
      <c r="J146" s="464">
        <f t="shared" si="15"/>
        <v>0</v>
      </c>
    </row>
    <row r="147" spans="1:10" ht="22.05" customHeight="1" x14ac:dyDescent="0.25">
      <c r="A147" s="743"/>
      <c r="B147" s="743"/>
      <c r="C147" s="743"/>
      <c r="D147" s="158" t="s">
        <v>4229</v>
      </c>
      <c r="E147" s="158"/>
      <c r="F147" s="159"/>
      <c r="G147" s="160"/>
      <c r="H147" s="161">
        <f t="shared" si="12"/>
        <v>0</v>
      </c>
      <c r="I147" s="267">
        <f t="shared" si="15"/>
        <v>0</v>
      </c>
      <c r="J147" s="464">
        <f t="shared" si="15"/>
        <v>0</v>
      </c>
    </row>
    <row r="148" spans="1:10" ht="22.05" customHeight="1" x14ac:dyDescent="0.25">
      <c r="A148" s="743"/>
      <c r="B148" s="743"/>
      <c r="C148" s="743"/>
      <c r="D148" s="158" t="s">
        <v>4230</v>
      </c>
      <c r="E148" s="158"/>
      <c r="F148" s="159"/>
      <c r="G148" s="160"/>
      <c r="H148" s="161">
        <f t="shared" si="12"/>
        <v>0</v>
      </c>
      <c r="I148" s="267">
        <f t="shared" si="15"/>
        <v>0</v>
      </c>
      <c r="J148" s="464">
        <f t="shared" si="15"/>
        <v>0</v>
      </c>
    </row>
    <row r="149" spans="1:10" ht="22.05" customHeight="1" x14ac:dyDescent="0.25">
      <c r="A149" s="743"/>
      <c r="B149" s="743"/>
      <c r="C149" s="743"/>
      <c r="D149" s="158" t="s">
        <v>4231</v>
      </c>
      <c r="E149" s="158"/>
      <c r="F149" s="159"/>
      <c r="G149" s="160"/>
      <c r="H149" s="161">
        <f t="shared" si="12"/>
        <v>0</v>
      </c>
      <c r="I149" s="267">
        <f t="shared" si="15"/>
        <v>0</v>
      </c>
      <c r="J149" s="464">
        <f t="shared" si="15"/>
        <v>0</v>
      </c>
    </row>
    <row r="150" spans="1:10" ht="22.05" customHeight="1" x14ac:dyDescent="0.25">
      <c r="A150" s="743"/>
      <c r="B150" s="743"/>
      <c r="C150" s="743"/>
      <c r="D150" s="158" t="s">
        <v>4232</v>
      </c>
      <c r="E150" s="158"/>
      <c r="F150" s="159"/>
      <c r="G150" s="160"/>
      <c r="H150" s="161">
        <f t="shared" si="12"/>
        <v>0</v>
      </c>
      <c r="I150" s="267">
        <f t="shared" si="15"/>
        <v>0</v>
      </c>
      <c r="J150" s="464">
        <f t="shared" si="15"/>
        <v>0</v>
      </c>
    </row>
    <row r="151" spans="1:10" ht="22.05" customHeight="1" x14ac:dyDescent="0.25">
      <c r="A151" s="743"/>
      <c r="B151" s="743"/>
      <c r="C151" s="743"/>
      <c r="D151" s="158" t="s">
        <v>4233</v>
      </c>
      <c r="E151" s="158"/>
      <c r="F151" s="159"/>
      <c r="G151" s="160"/>
      <c r="H151" s="161">
        <f t="shared" si="12"/>
        <v>0</v>
      </c>
      <c r="I151" s="267">
        <f t="shared" si="15"/>
        <v>0</v>
      </c>
      <c r="J151" s="464">
        <f t="shared" si="15"/>
        <v>0</v>
      </c>
    </row>
    <row r="152" spans="1:10" ht="22.05" customHeight="1" x14ac:dyDescent="0.3">
      <c r="A152" s="743"/>
      <c r="B152" s="732"/>
      <c r="C152" s="732"/>
      <c r="D152" s="168" t="s">
        <v>3814</v>
      </c>
      <c r="E152" s="155"/>
      <c r="F152" s="151"/>
      <c r="G152" s="151"/>
      <c r="H152" s="162">
        <f>SUM(H118:H151)</f>
        <v>0</v>
      </c>
      <c r="I152" s="163"/>
      <c r="J152" s="464"/>
    </row>
    <row r="153" spans="1:10" ht="22.05" customHeight="1" x14ac:dyDescent="0.25">
      <c r="A153" s="743"/>
      <c r="B153" s="743" t="s">
        <v>4305</v>
      </c>
      <c r="C153" s="809">
        <f>'РАСЧЕТ (первонач)'!B16</f>
        <v>4356</v>
      </c>
      <c r="D153" s="158" t="s">
        <v>4200</v>
      </c>
      <c r="E153" s="158"/>
      <c r="F153" s="159"/>
      <c r="G153" s="160"/>
      <c r="H153" s="161">
        <f>J153*$C$153</f>
        <v>0</v>
      </c>
      <c r="I153" s="267">
        <f>I328</f>
        <v>0</v>
      </c>
      <c r="J153" s="464">
        <f>J328</f>
        <v>0</v>
      </c>
    </row>
    <row r="154" spans="1:10" ht="22.05" customHeight="1" x14ac:dyDescent="0.25">
      <c r="A154" s="743"/>
      <c r="B154" s="743"/>
      <c r="C154" s="743"/>
      <c r="D154" s="158" t="s">
        <v>4201</v>
      </c>
      <c r="E154" s="158"/>
      <c r="F154" s="159"/>
      <c r="G154" s="160"/>
      <c r="H154" s="161">
        <f t="shared" ref="H154:H186" si="16">J154*$C$153</f>
        <v>0</v>
      </c>
      <c r="I154" s="267">
        <f t="shared" ref="I154:J169" si="17">I329</f>
        <v>0</v>
      </c>
      <c r="J154" s="464">
        <f t="shared" si="17"/>
        <v>0</v>
      </c>
    </row>
    <row r="155" spans="1:10" ht="22.05" customHeight="1" x14ac:dyDescent="0.25">
      <c r="A155" s="743"/>
      <c r="B155" s="743"/>
      <c r="C155" s="743"/>
      <c r="D155" s="158" t="s">
        <v>4202</v>
      </c>
      <c r="E155" s="158"/>
      <c r="F155" s="159"/>
      <c r="G155" s="160"/>
      <c r="H155" s="161">
        <f t="shared" si="16"/>
        <v>0</v>
      </c>
      <c r="I155" s="267">
        <f t="shared" si="17"/>
        <v>0</v>
      </c>
      <c r="J155" s="464">
        <f t="shared" si="17"/>
        <v>0</v>
      </c>
    </row>
    <row r="156" spans="1:10" ht="22.05" customHeight="1" x14ac:dyDescent="0.25">
      <c r="A156" s="743"/>
      <c r="B156" s="743"/>
      <c r="C156" s="743"/>
      <c r="D156" s="158" t="s">
        <v>4203</v>
      </c>
      <c r="E156" s="158"/>
      <c r="F156" s="159"/>
      <c r="G156" s="160"/>
      <c r="H156" s="161">
        <f t="shared" si="16"/>
        <v>0</v>
      </c>
      <c r="I156" s="267">
        <f t="shared" si="17"/>
        <v>0</v>
      </c>
      <c r="J156" s="464">
        <f t="shared" si="17"/>
        <v>0</v>
      </c>
    </row>
    <row r="157" spans="1:10" ht="22.05" customHeight="1" x14ac:dyDescent="0.25">
      <c r="A157" s="743"/>
      <c r="B157" s="743"/>
      <c r="C157" s="743"/>
      <c r="D157" s="158" t="s">
        <v>4204</v>
      </c>
      <c r="E157" s="158"/>
      <c r="F157" s="159"/>
      <c r="G157" s="160"/>
      <c r="H157" s="161">
        <f t="shared" si="16"/>
        <v>0</v>
      </c>
      <c r="I157" s="267">
        <f t="shared" si="17"/>
        <v>0</v>
      </c>
      <c r="J157" s="464">
        <f t="shared" si="17"/>
        <v>0</v>
      </c>
    </row>
    <row r="158" spans="1:10" ht="22.05" customHeight="1" x14ac:dyDescent="0.25">
      <c r="A158" s="743"/>
      <c r="B158" s="743"/>
      <c r="C158" s="743"/>
      <c r="D158" s="158" t="s">
        <v>4205</v>
      </c>
      <c r="E158" s="158"/>
      <c r="F158" s="159"/>
      <c r="G158" s="160"/>
      <c r="H158" s="161">
        <f t="shared" si="16"/>
        <v>0</v>
      </c>
      <c r="I158" s="267">
        <f t="shared" si="17"/>
        <v>0</v>
      </c>
      <c r="J158" s="464">
        <f t="shared" si="17"/>
        <v>0</v>
      </c>
    </row>
    <row r="159" spans="1:10" ht="22.05" customHeight="1" x14ac:dyDescent="0.25">
      <c r="A159" s="743"/>
      <c r="B159" s="743"/>
      <c r="C159" s="743"/>
      <c r="D159" s="158" t="s">
        <v>4206</v>
      </c>
      <c r="E159" s="158"/>
      <c r="F159" s="159"/>
      <c r="G159" s="160"/>
      <c r="H159" s="161">
        <f t="shared" si="16"/>
        <v>0</v>
      </c>
      <c r="I159" s="267">
        <f t="shared" si="17"/>
        <v>0</v>
      </c>
      <c r="J159" s="464">
        <f t="shared" si="17"/>
        <v>0</v>
      </c>
    </row>
    <row r="160" spans="1:10" ht="22.05" customHeight="1" x14ac:dyDescent="0.25">
      <c r="A160" s="743"/>
      <c r="B160" s="743"/>
      <c r="C160" s="743"/>
      <c r="D160" s="158" t="s">
        <v>4207</v>
      </c>
      <c r="E160" s="158"/>
      <c r="F160" s="159"/>
      <c r="G160" s="160"/>
      <c r="H160" s="161">
        <f t="shared" si="16"/>
        <v>0</v>
      </c>
      <c r="I160" s="267">
        <f t="shared" si="17"/>
        <v>0</v>
      </c>
      <c r="J160" s="464">
        <f t="shared" si="17"/>
        <v>0</v>
      </c>
    </row>
    <row r="161" spans="1:10" ht="22.05" customHeight="1" x14ac:dyDescent="0.25">
      <c r="A161" s="743"/>
      <c r="B161" s="743"/>
      <c r="C161" s="743"/>
      <c r="D161" s="158" t="s">
        <v>4208</v>
      </c>
      <c r="E161" s="158"/>
      <c r="F161" s="159"/>
      <c r="G161" s="160"/>
      <c r="H161" s="161">
        <f t="shared" si="16"/>
        <v>0</v>
      </c>
      <c r="I161" s="267">
        <f t="shared" si="17"/>
        <v>0</v>
      </c>
      <c r="J161" s="464">
        <f t="shared" si="17"/>
        <v>0</v>
      </c>
    </row>
    <row r="162" spans="1:10" ht="22.05" customHeight="1" x14ac:dyDescent="0.25">
      <c r="A162" s="743"/>
      <c r="B162" s="743"/>
      <c r="C162" s="743"/>
      <c r="D162" s="158" t="s">
        <v>4209</v>
      </c>
      <c r="E162" s="158"/>
      <c r="F162" s="159"/>
      <c r="G162" s="160"/>
      <c r="H162" s="161">
        <f t="shared" si="16"/>
        <v>0</v>
      </c>
      <c r="I162" s="267">
        <f t="shared" si="17"/>
        <v>0</v>
      </c>
      <c r="J162" s="464">
        <f t="shared" si="17"/>
        <v>0</v>
      </c>
    </row>
    <row r="163" spans="1:10" ht="22.05" customHeight="1" x14ac:dyDescent="0.25">
      <c r="A163" s="743"/>
      <c r="B163" s="743"/>
      <c r="C163" s="743"/>
      <c r="D163" s="158" t="s">
        <v>4210</v>
      </c>
      <c r="E163" s="158"/>
      <c r="F163" s="159"/>
      <c r="G163" s="160"/>
      <c r="H163" s="161">
        <f t="shared" si="16"/>
        <v>0</v>
      </c>
      <c r="I163" s="267">
        <f t="shared" si="17"/>
        <v>0</v>
      </c>
      <c r="J163" s="464">
        <f t="shared" si="17"/>
        <v>0</v>
      </c>
    </row>
    <row r="164" spans="1:10" ht="22.05" customHeight="1" x14ac:dyDescent="0.25">
      <c r="A164" s="743"/>
      <c r="B164" s="743"/>
      <c r="C164" s="743"/>
      <c r="D164" s="158" t="s">
        <v>4211</v>
      </c>
      <c r="E164" s="158"/>
      <c r="F164" s="159"/>
      <c r="G164" s="160"/>
      <c r="H164" s="161">
        <f t="shared" si="16"/>
        <v>0</v>
      </c>
      <c r="I164" s="267">
        <f t="shared" si="17"/>
        <v>0</v>
      </c>
      <c r="J164" s="464">
        <f t="shared" si="17"/>
        <v>0</v>
      </c>
    </row>
    <row r="165" spans="1:10" ht="22.05" customHeight="1" x14ac:dyDescent="0.25">
      <c r="A165" s="743"/>
      <c r="B165" s="743"/>
      <c r="C165" s="743"/>
      <c r="D165" s="158" t="s">
        <v>4212</v>
      </c>
      <c r="E165" s="158"/>
      <c r="F165" s="159"/>
      <c r="G165" s="160"/>
      <c r="H165" s="161">
        <f t="shared" si="16"/>
        <v>0</v>
      </c>
      <c r="I165" s="267">
        <f t="shared" si="17"/>
        <v>0</v>
      </c>
      <c r="J165" s="464">
        <f t="shared" si="17"/>
        <v>0</v>
      </c>
    </row>
    <row r="166" spans="1:10" ht="22.05" customHeight="1" x14ac:dyDescent="0.25">
      <c r="A166" s="743"/>
      <c r="B166" s="743"/>
      <c r="C166" s="743"/>
      <c r="D166" s="158" t="s">
        <v>4213</v>
      </c>
      <c r="E166" s="158"/>
      <c r="F166" s="159"/>
      <c r="G166" s="160"/>
      <c r="H166" s="161">
        <f t="shared" si="16"/>
        <v>0</v>
      </c>
      <c r="I166" s="267">
        <f t="shared" si="17"/>
        <v>0</v>
      </c>
      <c r="J166" s="464">
        <f t="shared" si="17"/>
        <v>0</v>
      </c>
    </row>
    <row r="167" spans="1:10" ht="22.05" customHeight="1" x14ac:dyDescent="0.25">
      <c r="A167" s="743"/>
      <c r="B167" s="743"/>
      <c r="C167" s="743"/>
      <c r="D167" s="158" t="s">
        <v>4214</v>
      </c>
      <c r="E167" s="158"/>
      <c r="F167" s="159"/>
      <c r="G167" s="160"/>
      <c r="H167" s="161">
        <f t="shared" si="16"/>
        <v>0</v>
      </c>
      <c r="I167" s="267">
        <f t="shared" si="17"/>
        <v>0</v>
      </c>
      <c r="J167" s="464">
        <f t="shared" si="17"/>
        <v>0</v>
      </c>
    </row>
    <row r="168" spans="1:10" ht="22.05" customHeight="1" x14ac:dyDescent="0.25">
      <c r="A168" s="743"/>
      <c r="B168" s="743"/>
      <c r="C168" s="743"/>
      <c r="D168" s="158" t="s">
        <v>4215</v>
      </c>
      <c r="E168" s="158"/>
      <c r="F168" s="159"/>
      <c r="G168" s="160"/>
      <c r="H168" s="161">
        <f t="shared" si="16"/>
        <v>0</v>
      </c>
      <c r="I168" s="267">
        <f t="shared" si="17"/>
        <v>0</v>
      </c>
      <c r="J168" s="464">
        <f t="shared" si="17"/>
        <v>0</v>
      </c>
    </row>
    <row r="169" spans="1:10" ht="22.05" customHeight="1" x14ac:dyDescent="0.25">
      <c r="A169" s="743"/>
      <c r="B169" s="743"/>
      <c r="C169" s="743"/>
      <c r="D169" s="158" t="s">
        <v>4216</v>
      </c>
      <c r="E169" s="158"/>
      <c r="F169" s="159"/>
      <c r="G169" s="160"/>
      <c r="H169" s="161">
        <f t="shared" si="16"/>
        <v>0</v>
      </c>
      <c r="I169" s="267">
        <f t="shared" si="17"/>
        <v>0</v>
      </c>
      <c r="J169" s="464">
        <f t="shared" si="17"/>
        <v>0</v>
      </c>
    </row>
    <row r="170" spans="1:10" ht="22.05" customHeight="1" x14ac:dyDescent="0.25">
      <c r="A170" s="743"/>
      <c r="B170" s="743"/>
      <c r="C170" s="743"/>
      <c r="D170" s="158" t="s">
        <v>4217</v>
      </c>
      <c r="E170" s="158"/>
      <c r="F170" s="159"/>
      <c r="G170" s="160"/>
      <c r="H170" s="161">
        <f t="shared" si="16"/>
        <v>0</v>
      </c>
      <c r="I170" s="267">
        <f t="shared" ref="I170:J185" si="18">I345</f>
        <v>0</v>
      </c>
      <c r="J170" s="464">
        <f t="shared" si="18"/>
        <v>0</v>
      </c>
    </row>
    <row r="171" spans="1:10" ht="22.05" customHeight="1" x14ac:dyDescent="0.25">
      <c r="A171" s="743"/>
      <c r="B171" s="743"/>
      <c r="C171" s="743"/>
      <c r="D171" s="158" t="s">
        <v>4218</v>
      </c>
      <c r="E171" s="158"/>
      <c r="F171" s="159"/>
      <c r="G171" s="160"/>
      <c r="H171" s="161">
        <f t="shared" si="16"/>
        <v>0</v>
      </c>
      <c r="I171" s="267">
        <f t="shared" si="18"/>
        <v>0</v>
      </c>
      <c r="J171" s="464">
        <f t="shared" si="18"/>
        <v>0</v>
      </c>
    </row>
    <row r="172" spans="1:10" ht="22.05" customHeight="1" x14ac:dyDescent="0.25">
      <c r="A172" s="743"/>
      <c r="B172" s="743"/>
      <c r="C172" s="743"/>
      <c r="D172" s="158" t="s">
        <v>4219</v>
      </c>
      <c r="E172" s="158"/>
      <c r="F172" s="159"/>
      <c r="G172" s="160"/>
      <c r="H172" s="161">
        <f t="shared" si="16"/>
        <v>0</v>
      </c>
      <c r="I172" s="267">
        <f t="shared" si="18"/>
        <v>0</v>
      </c>
      <c r="J172" s="464">
        <f t="shared" si="18"/>
        <v>0</v>
      </c>
    </row>
    <row r="173" spans="1:10" ht="22.05" customHeight="1" x14ac:dyDescent="0.25">
      <c r="A173" s="743"/>
      <c r="B173" s="743"/>
      <c r="C173" s="743"/>
      <c r="D173" s="158" t="s">
        <v>4220</v>
      </c>
      <c r="E173" s="158"/>
      <c r="F173" s="159"/>
      <c r="G173" s="160"/>
      <c r="H173" s="161">
        <f t="shared" si="16"/>
        <v>0</v>
      </c>
      <c r="I173" s="267">
        <f t="shared" si="18"/>
        <v>0</v>
      </c>
      <c r="J173" s="464">
        <f t="shared" si="18"/>
        <v>0</v>
      </c>
    </row>
    <row r="174" spans="1:10" ht="22.05" customHeight="1" x14ac:dyDescent="0.25">
      <c r="A174" s="743"/>
      <c r="B174" s="743"/>
      <c r="C174" s="743"/>
      <c r="D174" s="158" t="s">
        <v>4221</v>
      </c>
      <c r="E174" s="158"/>
      <c r="F174" s="159"/>
      <c r="G174" s="160"/>
      <c r="H174" s="161">
        <f t="shared" si="16"/>
        <v>0</v>
      </c>
      <c r="I174" s="267">
        <f t="shared" si="18"/>
        <v>0</v>
      </c>
      <c r="J174" s="464">
        <f t="shared" si="18"/>
        <v>0</v>
      </c>
    </row>
    <row r="175" spans="1:10" ht="22.05" customHeight="1" x14ac:dyDescent="0.25">
      <c r="A175" s="743"/>
      <c r="B175" s="743"/>
      <c r="C175" s="743"/>
      <c r="D175" s="158" t="s">
        <v>4222</v>
      </c>
      <c r="E175" s="158"/>
      <c r="F175" s="159"/>
      <c r="G175" s="160"/>
      <c r="H175" s="161">
        <f t="shared" si="16"/>
        <v>0</v>
      </c>
      <c r="I175" s="267">
        <f t="shared" si="18"/>
        <v>0</v>
      </c>
      <c r="J175" s="464">
        <f t="shared" si="18"/>
        <v>0</v>
      </c>
    </row>
    <row r="176" spans="1:10" ht="22.05" customHeight="1" x14ac:dyDescent="0.25">
      <c r="A176" s="743"/>
      <c r="B176" s="743"/>
      <c r="C176" s="743"/>
      <c r="D176" s="158" t="s">
        <v>4223</v>
      </c>
      <c r="E176" s="158"/>
      <c r="F176" s="159"/>
      <c r="G176" s="160"/>
      <c r="H176" s="161">
        <f t="shared" si="16"/>
        <v>0</v>
      </c>
      <c r="I176" s="267">
        <f t="shared" si="18"/>
        <v>0</v>
      </c>
      <c r="J176" s="464">
        <f t="shared" si="18"/>
        <v>0</v>
      </c>
    </row>
    <row r="177" spans="1:10" ht="22.05" customHeight="1" x14ac:dyDescent="0.25">
      <c r="A177" s="743"/>
      <c r="B177" s="743"/>
      <c r="C177" s="743"/>
      <c r="D177" s="158" t="s">
        <v>4224</v>
      </c>
      <c r="E177" s="158"/>
      <c r="F177" s="159"/>
      <c r="G177" s="160"/>
      <c r="H177" s="161">
        <f t="shared" si="16"/>
        <v>0</v>
      </c>
      <c r="I177" s="267">
        <f t="shared" si="18"/>
        <v>0</v>
      </c>
      <c r="J177" s="464">
        <f t="shared" si="18"/>
        <v>0</v>
      </c>
    </row>
    <row r="178" spans="1:10" ht="22.05" customHeight="1" x14ac:dyDescent="0.25">
      <c r="A178" s="743"/>
      <c r="B178" s="743"/>
      <c r="C178" s="743"/>
      <c r="D178" s="158" t="s">
        <v>4225</v>
      </c>
      <c r="E178" s="158"/>
      <c r="F178" s="159"/>
      <c r="G178" s="160"/>
      <c r="H178" s="161">
        <f t="shared" si="16"/>
        <v>0</v>
      </c>
      <c r="I178" s="267">
        <f t="shared" si="18"/>
        <v>0</v>
      </c>
      <c r="J178" s="464">
        <f t="shared" si="18"/>
        <v>0</v>
      </c>
    </row>
    <row r="179" spans="1:10" ht="22.05" customHeight="1" x14ac:dyDescent="0.25">
      <c r="A179" s="743"/>
      <c r="B179" s="743"/>
      <c r="C179" s="743"/>
      <c r="D179" s="158" t="s">
        <v>4226</v>
      </c>
      <c r="E179" s="158"/>
      <c r="F179" s="159"/>
      <c r="G179" s="160"/>
      <c r="H179" s="161">
        <f t="shared" si="16"/>
        <v>0</v>
      </c>
      <c r="I179" s="267">
        <f t="shared" si="18"/>
        <v>0</v>
      </c>
      <c r="J179" s="464">
        <f t="shared" si="18"/>
        <v>0</v>
      </c>
    </row>
    <row r="180" spans="1:10" ht="22.05" customHeight="1" x14ac:dyDescent="0.25">
      <c r="A180" s="743"/>
      <c r="B180" s="743"/>
      <c r="C180" s="743"/>
      <c r="D180" s="158" t="s">
        <v>4227</v>
      </c>
      <c r="E180" s="158"/>
      <c r="F180" s="159"/>
      <c r="G180" s="160"/>
      <c r="H180" s="161">
        <f t="shared" si="16"/>
        <v>0</v>
      </c>
      <c r="I180" s="267">
        <f t="shared" si="18"/>
        <v>0</v>
      </c>
      <c r="J180" s="464">
        <f t="shared" si="18"/>
        <v>0</v>
      </c>
    </row>
    <row r="181" spans="1:10" ht="22.05" customHeight="1" x14ac:dyDescent="0.25">
      <c r="A181" s="743"/>
      <c r="B181" s="743"/>
      <c r="C181" s="743"/>
      <c r="D181" s="158" t="s">
        <v>4228</v>
      </c>
      <c r="E181" s="158"/>
      <c r="F181" s="159"/>
      <c r="G181" s="160"/>
      <c r="H181" s="161">
        <f t="shared" si="16"/>
        <v>0</v>
      </c>
      <c r="I181" s="267">
        <f t="shared" si="18"/>
        <v>0</v>
      </c>
      <c r="J181" s="464">
        <f t="shared" si="18"/>
        <v>0</v>
      </c>
    </row>
    <row r="182" spans="1:10" ht="22.05" customHeight="1" x14ac:dyDescent="0.25">
      <c r="A182" s="743"/>
      <c r="B182" s="743"/>
      <c r="C182" s="743"/>
      <c r="D182" s="158" t="s">
        <v>4229</v>
      </c>
      <c r="E182" s="158"/>
      <c r="F182" s="159"/>
      <c r="G182" s="160"/>
      <c r="H182" s="161">
        <f t="shared" si="16"/>
        <v>0</v>
      </c>
      <c r="I182" s="267">
        <f t="shared" si="18"/>
        <v>0</v>
      </c>
      <c r="J182" s="464">
        <f t="shared" si="18"/>
        <v>0</v>
      </c>
    </row>
    <row r="183" spans="1:10" ht="22.05" customHeight="1" x14ac:dyDescent="0.25">
      <c r="A183" s="743"/>
      <c r="B183" s="743"/>
      <c r="C183" s="743"/>
      <c r="D183" s="158" t="s">
        <v>4230</v>
      </c>
      <c r="E183" s="158"/>
      <c r="F183" s="159"/>
      <c r="G183" s="160"/>
      <c r="H183" s="161">
        <f t="shared" si="16"/>
        <v>0</v>
      </c>
      <c r="I183" s="267">
        <f t="shared" si="18"/>
        <v>0</v>
      </c>
      <c r="J183" s="464">
        <f t="shared" si="18"/>
        <v>0</v>
      </c>
    </row>
    <row r="184" spans="1:10" ht="22.05" customHeight="1" x14ac:dyDescent="0.25">
      <c r="A184" s="743"/>
      <c r="B184" s="743"/>
      <c r="C184" s="743"/>
      <c r="D184" s="158" t="s">
        <v>4231</v>
      </c>
      <c r="E184" s="158"/>
      <c r="F184" s="159"/>
      <c r="G184" s="160"/>
      <c r="H184" s="161">
        <f t="shared" si="16"/>
        <v>0</v>
      </c>
      <c r="I184" s="267">
        <f t="shared" si="18"/>
        <v>0</v>
      </c>
      <c r="J184" s="464">
        <f t="shared" si="18"/>
        <v>0</v>
      </c>
    </row>
    <row r="185" spans="1:10" ht="22.05" customHeight="1" x14ac:dyDescent="0.25">
      <c r="A185" s="743"/>
      <c r="B185" s="743"/>
      <c r="C185" s="743"/>
      <c r="D185" s="158" t="s">
        <v>4232</v>
      </c>
      <c r="E185" s="158"/>
      <c r="F185" s="159"/>
      <c r="G185" s="160"/>
      <c r="H185" s="161">
        <f t="shared" si="16"/>
        <v>0</v>
      </c>
      <c r="I185" s="267">
        <f t="shared" si="18"/>
        <v>0</v>
      </c>
      <c r="J185" s="464">
        <f t="shared" si="18"/>
        <v>0</v>
      </c>
    </row>
    <row r="186" spans="1:10" ht="22.05" customHeight="1" x14ac:dyDescent="0.25">
      <c r="A186" s="743"/>
      <c r="B186" s="743"/>
      <c r="C186" s="743"/>
      <c r="D186" s="158" t="s">
        <v>4233</v>
      </c>
      <c r="E186" s="158"/>
      <c r="F186" s="159"/>
      <c r="G186" s="160"/>
      <c r="H186" s="161">
        <f t="shared" si="16"/>
        <v>0</v>
      </c>
      <c r="I186" s="267">
        <f t="shared" ref="I186:J186" si="19">I361</f>
        <v>0</v>
      </c>
      <c r="J186" s="464">
        <f t="shared" si="19"/>
        <v>0</v>
      </c>
    </row>
    <row r="187" spans="1:10" ht="22.05" customHeight="1" x14ac:dyDescent="0.3">
      <c r="A187" s="743"/>
      <c r="B187" s="732"/>
      <c r="C187" s="732"/>
      <c r="D187" s="168" t="s">
        <v>3814</v>
      </c>
      <c r="E187" s="155"/>
      <c r="F187" s="151"/>
      <c r="G187" s="151"/>
      <c r="H187" s="162">
        <f>SUM(H153:H186)</f>
        <v>0</v>
      </c>
      <c r="I187" s="163"/>
      <c r="J187" s="464"/>
    </row>
    <row r="188" spans="1:10" ht="22.05" customHeight="1" x14ac:dyDescent="0.25">
      <c r="A188" s="743"/>
      <c r="B188" s="743" t="s">
        <v>4306</v>
      </c>
      <c r="C188" s="809">
        <f>'РАСЧЕТ (первонач)'!B17</f>
        <v>2046</v>
      </c>
      <c r="D188" s="158" t="s">
        <v>4200</v>
      </c>
      <c r="E188" s="158"/>
      <c r="F188" s="159"/>
      <c r="G188" s="160"/>
      <c r="H188" s="161">
        <f>J188*$C$188</f>
        <v>0</v>
      </c>
      <c r="I188" s="267">
        <f>I328</f>
        <v>0</v>
      </c>
      <c r="J188" s="464">
        <f>J328</f>
        <v>0</v>
      </c>
    </row>
    <row r="189" spans="1:10" ht="22.05" customHeight="1" x14ac:dyDescent="0.25">
      <c r="A189" s="743"/>
      <c r="B189" s="743"/>
      <c r="C189" s="743"/>
      <c r="D189" s="158" t="s">
        <v>4201</v>
      </c>
      <c r="E189" s="158"/>
      <c r="F189" s="159"/>
      <c r="G189" s="160"/>
      <c r="H189" s="161">
        <f t="shared" ref="H189:H221" si="20">J189*$C$188</f>
        <v>0</v>
      </c>
      <c r="I189" s="267">
        <f t="shared" ref="I189:J204" si="21">I329</f>
        <v>0</v>
      </c>
      <c r="J189" s="464">
        <f t="shared" si="21"/>
        <v>0</v>
      </c>
    </row>
    <row r="190" spans="1:10" ht="22.05" customHeight="1" x14ac:dyDescent="0.25">
      <c r="A190" s="743"/>
      <c r="B190" s="743"/>
      <c r="C190" s="743"/>
      <c r="D190" s="158" t="s">
        <v>4202</v>
      </c>
      <c r="E190" s="158"/>
      <c r="F190" s="159"/>
      <c r="G190" s="160"/>
      <c r="H190" s="161">
        <f t="shared" si="20"/>
        <v>0</v>
      </c>
      <c r="I190" s="267">
        <f t="shared" si="21"/>
        <v>0</v>
      </c>
      <c r="J190" s="464">
        <f t="shared" si="21"/>
        <v>0</v>
      </c>
    </row>
    <row r="191" spans="1:10" ht="22.05" customHeight="1" x14ac:dyDescent="0.25">
      <c r="A191" s="743"/>
      <c r="B191" s="743"/>
      <c r="C191" s="743"/>
      <c r="D191" s="158" t="s">
        <v>4203</v>
      </c>
      <c r="E191" s="158"/>
      <c r="F191" s="159"/>
      <c r="G191" s="160"/>
      <c r="H191" s="161">
        <f t="shared" si="20"/>
        <v>0</v>
      </c>
      <c r="I191" s="267">
        <f t="shared" si="21"/>
        <v>0</v>
      </c>
      <c r="J191" s="464">
        <f t="shared" si="21"/>
        <v>0</v>
      </c>
    </row>
    <row r="192" spans="1:10" ht="22.05" customHeight="1" x14ac:dyDescent="0.25">
      <c r="A192" s="743"/>
      <c r="B192" s="743"/>
      <c r="C192" s="743"/>
      <c r="D192" s="158" t="s">
        <v>4204</v>
      </c>
      <c r="E192" s="158"/>
      <c r="F192" s="159"/>
      <c r="G192" s="160"/>
      <c r="H192" s="161">
        <f t="shared" si="20"/>
        <v>0</v>
      </c>
      <c r="I192" s="267">
        <f t="shared" si="21"/>
        <v>0</v>
      </c>
      <c r="J192" s="464">
        <f t="shared" si="21"/>
        <v>0</v>
      </c>
    </row>
    <row r="193" spans="1:10" ht="22.05" customHeight="1" x14ac:dyDescent="0.25">
      <c r="A193" s="743"/>
      <c r="B193" s="743"/>
      <c r="C193" s="743"/>
      <c r="D193" s="158" t="s">
        <v>4205</v>
      </c>
      <c r="E193" s="158"/>
      <c r="F193" s="159"/>
      <c r="G193" s="160"/>
      <c r="H193" s="161">
        <f t="shared" si="20"/>
        <v>0</v>
      </c>
      <c r="I193" s="267">
        <f t="shared" si="21"/>
        <v>0</v>
      </c>
      <c r="J193" s="464">
        <f t="shared" si="21"/>
        <v>0</v>
      </c>
    </row>
    <row r="194" spans="1:10" ht="22.05" customHeight="1" x14ac:dyDescent="0.25">
      <c r="A194" s="743"/>
      <c r="B194" s="743"/>
      <c r="C194" s="743"/>
      <c r="D194" s="158" t="s">
        <v>4206</v>
      </c>
      <c r="E194" s="158"/>
      <c r="F194" s="159"/>
      <c r="G194" s="160"/>
      <c r="H194" s="161">
        <f t="shared" si="20"/>
        <v>0</v>
      </c>
      <c r="I194" s="267">
        <f t="shared" si="21"/>
        <v>0</v>
      </c>
      <c r="J194" s="464">
        <f t="shared" si="21"/>
        <v>0</v>
      </c>
    </row>
    <row r="195" spans="1:10" ht="22.05" customHeight="1" x14ac:dyDescent="0.25">
      <c r="A195" s="743"/>
      <c r="B195" s="743"/>
      <c r="C195" s="743"/>
      <c r="D195" s="158" t="s">
        <v>4207</v>
      </c>
      <c r="E195" s="158"/>
      <c r="F195" s="159"/>
      <c r="G195" s="160"/>
      <c r="H195" s="161">
        <f t="shared" si="20"/>
        <v>0</v>
      </c>
      <c r="I195" s="267">
        <f t="shared" si="21"/>
        <v>0</v>
      </c>
      <c r="J195" s="464">
        <f t="shared" si="21"/>
        <v>0</v>
      </c>
    </row>
    <row r="196" spans="1:10" ht="22.05" customHeight="1" x14ac:dyDescent="0.25">
      <c r="A196" s="743"/>
      <c r="B196" s="743"/>
      <c r="C196" s="743"/>
      <c r="D196" s="158" t="s">
        <v>4208</v>
      </c>
      <c r="E196" s="158"/>
      <c r="F196" s="159"/>
      <c r="G196" s="160"/>
      <c r="H196" s="161">
        <f t="shared" si="20"/>
        <v>0</v>
      </c>
      <c r="I196" s="267">
        <f t="shared" si="21"/>
        <v>0</v>
      </c>
      <c r="J196" s="464">
        <f t="shared" si="21"/>
        <v>0</v>
      </c>
    </row>
    <row r="197" spans="1:10" ht="22.05" customHeight="1" x14ac:dyDescent="0.25">
      <c r="A197" s="743"/>
      <c r="B197" s="743"/>
      <c r="C197" s="743"/>
      <c r="D197" s="158" t="s">
        <v>4209</v>
      </c>
      <c r="E197" s="158"/>
      <c r="F197" s="159"/>
      <c r="G197" s="160"/>
      <c r="H197" s="161">
        <f t="shared" si="20"/>
        <v>0</v>
      </c>
      <c r="I197" s="267">
        <f t="shared" si="21"/>
        <v>0</v>
      </c>
      <c r="J197" s="464">
        <f t="shared" si="21"/>
        <v>0</v>
      </c>
    </row>
    <row r="198" spans="1:10" ht="22.05" customHeight="1" x14ac:dyDescent="0.25">
      <c r="A198" s="743"/>
      <c r="B198" s="743"/>
      <c r="C198" s="743"/>
      <c r="D198" s="158" t="s">
        <v>4210</v>
      </c>
      <c r="E198" s="158"/>
      <c r="F198" s="159"/>
      <c r="G198" s="160"/>
      <c r="H198" s="161">
        <f t="shared" si="20"/>
        <v>0</v>
      </c>
      <c r="I198" s="267">
        <f t="shared" si="21"/>
        <v>0</v>
      </c>
      <c r="J198" s="464">
        <f t="shared" si="21"/>
        <v>0</v>
      </c>
    </row>
    <row r="199" spans="1:10" ht="22.05" customHeight="1" x14ac:dyDescent="0.25">
      <c r="A199" s="743"/>
      <c r="B199" s="743"/>
      <c r="C199" s="743"/>
      <c r="D199" s="158" t="s">
        <v>4211</v>
      </c>
      <c r="E199" s="158"/>
      <c r="F199" s="159"/>
      <c r="G199" s="160"/>
      <c r="H199" s="161">
        <f t="shared" si="20"/>
        <v>0</v>
      </c>
      <c r="I199" s="267">
        <f t="shared" si="21"/>
        <v>0</v>
      </c>
      <c r="J199" s="464">
        <f t="shared" si="21"/>
        <v>0</v>
      </c>
    </row>
    <row r="200" spans="1:10" ht="22.05" customHeight="1" x14ac:dyDescent="0.25">
      <c r="A200" s="743"/>
      <c r="B200" s="743"/>
      <c r="C200" s="743"/>
      <c r="D200" s="158" t="s">
        <v>4212</v>
      </c>
      <c r="E200" s="158"/>
      <c r="F200" s="159"/>
      <c r="G200" s="160"/>
      <c r="H200" s="161">
        <f t="shared" si="20"/>
        <v>0</v>
      </c>
      <c r="I200" s="267">
        <f t="shared" si="21"/>
        <v>0</v>
      </c>
      <c r="J200" s="464">
        <f t="shared" si="21"/>
        <v>0</v>
      </c>
    </row>
    <row r="201" spans="1:10" ht="22.05" customHeight="1" x14ac:dyDescent="0.25">
      <c r="A201" s="743"/>
      <c r="B201" s="743"/>
      <c r="C201" s="743"/>
      <c r="D201" s="158" t="s">
        <v>4213</v>
      </c>
      <c r="E201" s="158"/>
      <c r="F201" s="159"/>
      <c r="G201" s="160"/>
      <c r="H201" s="161">
        <f t="shared" si="20"/>
        <v>0</v>
      </c>
      <c r="I201" s="267">
        <f t="shared" si="21"/>
        <v>0</v>
      </c>
      <c r="J201" s="464">
        <f t="shared" si="21"/>
        <v>0</v>
      </c>
    </row>
    <row r="202" spans="1:10" ht="22.05" customHeight="1" x14ac:dyDescent="0.25">
      <c r="A202" s="743"/>
      <c r="B202" s="743"/>
      <c r="C202" s="743"/>
      <c r="D202" s="158" t="s">
        <v>4214</v>
      </c>
      <c r="E202" s="158"/>
      <c r="F202" s="159"/>
      <c r="G202" s="160"/>
      <c r="H202" s="161">
        <f t="shared" si="20"/>
        <v>0</v>
      </c>
      <c r="I202" s="267">
        <f t="shared" si="21"/>
        <v>0</v>
      </c>
      <c r="J202" s="464">
        <f t="shared" si="21"/>
        <v>0</v>
      </c>
    </row>
    <row r="203" spans="1:10" ht="22.05" customHeight="1" x14ac:dyDescent="0.25">
      <c r="A203" s="743"/>
      <c r="B203" s="743"/>
      <c r="C203" s="743"/>
      <c r="D203" s="158" t="s">
        <v>4215</v>
      </c>
      <c r="E203" s="158"/>
      <c r="F203" s="159"/>
      <c r="G203" s="160"/>
      <c r="H203" s="161">
        <f t="shared" si="20"/>
        <v>0</v>
      </c>
      <c r="I203" s="267">
        <f t="shared" si="21"/>
        <v>0</v>
      </c>
      <c r="J203" s="464">
        <f t="shared" si="21"/>
        <v>0</v>
      </c>
    </row>
    <row r="204" spans="1:10" ht="22.05" customHeight="1" x14ac:dyDescent="0.25">
      <c r="A204" s="743"/>
      <c r="B204" s="743"/>
      <c r="C204" s="743"/>
      <c r="D204" s="158" t="s">
        <v>4216</v>
      </c>
      <c r="E204" s="158"/>
      <c r="F204" s="159"/>
      <c r="G204" s="160"/>
      <c r="H204" s="161">
        <f t="shared" si="20"/>
        <v>0</v>
      </c>
      <c r="I204" s="267">
        <f t="shared" si="21"/>
        <v>0</v>
      </c>
      <c r="J204" s="464">
        <f t="shared" si="21"/>
        <v>0</v>
      </c>
    </row>
    <row r="205" spans="1:10" ht="22.05" customHeight="1" x14ac:dyDescent="0.25">
      <c r="A205" s="743"/>
      <c r="B205" s="743"/>
      <c r="C205" s="743"/>
      <c r="D205" s="158" t="s">
        <v>4217</v>
      </c>
      <c r="E205" s="158"/>
      <c r="F205" s="159"/>
      <c r="G205" s="160"/>
      <c r="H205" s="161">
        <f t="shared" si="20"/>
        <v>0</v>
      </c>
      <c r="I205" s="267">
        <f t="shared" ref="I205:J220" si="22">I345</f>
        <v>0</v>
      </c>
      <c r="J205" s="464">
        <f t="shared" si="22"/>
        <v>0</v>
      </c>
    </row>
    <row r="206" spans="1:10" ht="22.05" customHeight="1" x14ac:dyDescent="0.25">
      <c r="A206" s="743"/>
      <c r="B206" s="743"/>
      <c r="C206" s="743"/>
      <c r="D206" s="158" t="s">
        <v>4218</v>
      </c>
      <c r="E206" s="158"/>
      <c r="F206" s="159"/>
      <c r="G206" s="160"/>
      <c r="H206" s="161">
        <f t="shared" si="20"/>
        <v>0</v>
      </c>
      <c r="I206" s="267">
        <f t="shared" si="22"/>
        <v>0</v>
      </c>
      <c r="J206" s="464">
        <f t="shared" si="22"/>
        <v>0</v>
      </c>
    </row>
    <row r="207" spans="1:10" ht="22.05" customHeight="1" x14ac:dyDescent="0.25">
      <c r="A207" s="743"/>
      <c r="B207" s="743"/>
      <c r="C207" s="743"/>
      <c r="D207" s="158" t="s">
        <v>4219</v>
      </c>
      <c r="E207" s="158"/>
      <c r="F207" s="159"/>
      <c r="G207" s="160"/>
      <c r="H207" s="161">
        <f t="shared" si="20"/>
        <v>0</v>
      </c>
      <c r="I207" s="267">
        <f t="shared" si="22"/>
        <v>0</v>
      </c>
      <c r="J207" s="464">
        <f t="shared" si="22"/>
        <v>0</v>
      </c>
    </row>
    <row r="208" spans="1:10" ht="22.05" customHeight="1" x14ac:dyDescent="0.25">
      <c r="A208" s="743"/>
      <c r="B208" s="743"/>
      <c r="C208" s="743"/>
      <c r="D208" s="158" t="s">
        <v>4220</v>
      </c>
      <c r="E208" s="158"/>
      <c r="F208" s="159"/>
      <c r="G208" s="160"/>
      <c r="H208" s="161">
        <f t="shared" si="20"/>
        <v>0</v>
      </c>
      <c r="I208" s="267">
        <f t="shared" si="22"/>
        <v>0</v>
      </c>
      <c r="J208" s="464">
        <f t="shared" si="22"/>
        <v>0</v>
      </c>
    </row>
    <row r="209" spans="1:10" ht="22.05" customHeight="1" x14ac:dyDescent="0.25">
      <c r="A209" s="743"/>
      <c r="B209" s="743"/>
      <c r="C209" s="743"/>
      <c r="D209" s="158" t="s">
        <v>4221</v>
      </c>
      <c r="E209" s="158"/>
      <c r="F209" s="159"/>
      <c r="G209" s="160"/>
      <c r="H209" s="161">
        <f t="shared" si="20"/>
        <v>0</v>
      </c>
      <c r="I209" s="267">
        <f t="shared" si="22"/>
        <v>0</v>
      </c>
      <c r="J209" s="464">
        <f t="shared" si="22"/>
        <v>0</v>
      </c>
    </row>
    <row r="210" spans="1:10" ht="22.05" customHeight="1" x14ac:dyDescent="0.25">
      <c r="A210" s="743"/>
      <c r="B210" s="743"/>
      <c r="C210" s="743"/>
      <c r="D210" s="158" t="s">
        <v>4222</v>
      </c>
      <c r="E210" s="158"/>
      <c r="F210" s="159"/>
      <c r="G210" s="160"/>
      <c r="H210" s="161">
        <f t="shared" si="20"/>
        <v>0</v>
      </c>
      <c r="I210" s="267">
        <f t="shared" si="22"/>
        <v>0</v>
      </c>
      <c r="J210" s="464">
        <f t="shared" si="22"/>
        <v>0</v>
      </c>
    </row>
    <row r="211" spans="1:10" ht="22.05" customHeight="1" x14ac:dyDescent="0.25">
      <c r="A211" s="743"/>
      <c r="B211" s="743"/>
      <c r="C211" s="743"/>
      <c r="D211" s="158" t="s">
        <v>4223</v>
      </c>
      <c r="E211" s="158"/>
      <c r="F211" s="159"/>
      <c r="G211" s="160"/>
      <c r="H211" s="161">
        <f t="shared" si="20"/>
        <v>0</v>
      </c>
      <c r="I211" s="267">
        <f t="shared" si="22"/>
        <v>0</v>
      </c>
      <c r="J211" s="464">
        <f t="shared" si="22"/>
        <v>0</v>
      </c>
    </row>
    <row r="212" spans="1:10" ht="22.05" customHeight="1" x14ac:dyDescent="0.25">
      <c r="A212" s="743"/>
      <c r="B212" s="743"/>
      <c r="C212" s="743"/>
      <c r="D212" s="158" t="s">
        <v>4224</v>
      </c>
      <c r="E212" s="158"/>
      <c r="F212" s="159"/>
      <c r="G212" s="160"/>
      <c r="H212" s="161">
        <f t="shared" si="20"/>
        <v>0</v>
      </c>
      <c r="I212" s="267">
        <f t="shared" si="22"/>
        <v>0</v>
      </c>
      <c r="J212" s="464">
        <f t="shared" si="22"/>
        <v>0</v>
      </c>
    </row>
    <row r="213" spans="1:10" ht="22.05" customHeight="1" x14ac:dyDescent="0.25">
      <c r="A213" s="743"/>
      <c r="B213" s="743"/>
      <c r="C213" s="743"/>
      <c r="D213" s="158" t="s">
        <v>4225</v>
      </c>
      <c r="E213" s="158"/>
      <c r="F213" s="159"/>
      <c r="G213" s="160"/>
      <c r="H213" s="161">
        <f t="shared" si="20"/>
        <v>0</v>
      </c>
      <c r="I213" s="267">
        <f t="shared" si="22"/>
        <v>0</v>
      </c>
      <c r="J213" s="464">
        <f t="shared" si="22"/>
        <v>0</v>
      </c>
    </row>
    <row r="214" spans="1:10" ht="22.05" customHeight="1" x14ac:dyDescent="0.25">
      <c r="A214" s="743"/>
      <c r="B214" s="743"/>
      <c r="C214" s="743"/>
      <c r="D214" s="158" t="s">
        <v>4226</v>
      </c>
      <c r="E214" s="158"/>
      <c r="F214" s="159"/>
      <c r="G214" s="160"/>
      <c r="H214" s="161">
        <f t="shared" si="20"/>
        <v>0</v>
      </c>
      <c r="I214" s="267">
        <f t="shared" si="22"/>
        <v>0</v>
      </c>
      <c r="J214" s="464">
        <f t="shared" si="22"/>
        <v>0</v>
      </c>
    </row>
    <row r="215" spans="1:10" ht="22.05" customHeight="1" x14ac:dyDescent="0.25">
      <c r="A215" s="743"/>
      <c r="B215" s="743"/>
      <c r="C215" s="743"/>
      <c r="D215" s="158" t="s">
        <v>4227</v>
      </c>
      <c r="E215" s="158"/>
      <c r="F215" s="159"/>
      <c r="G215" s="160"/>
      <c r="H215" s="161">
        <f t="shared" si="20"/>
        <v>0</v>
      </c>
      <c r="I215" s="267">
        <f t="shared" si="22"/>
        <v>0</v>
      </c>
      <c r="J215" s="464">
        <f t="shared" si="22"/>
        <v>0</v>
      </c>
    </row>
    <row r="216" spans="1:10" ht="22.05" customHeight="1" x14ac:dyDescent="0.25">
      <c r="A216" s="743"/>
      <c r="B216" s="743"/>
      <c r="C216" s="743"/>
      <c r="D216" s="158" t="s">
        <v>4228</v>
      </c>
      <c r="E216" s="158"/>
      <c r="F216" s="159"/>
      <c r="G216" s="160"/>
      <c r="H216" s="161">
        <f t="shared" si="20"/>
        <v>0</v>
      </c>
      <c r="I216" s="267">
        <f t="shared" si="22"/>
        <v>0</v>
      </c>
      <c r="J216" s="464">
        <f t="shared" si="22"/>
        <v>0</v>
      </c>
    </row>
    <row r="217" spans="1:10" ht="22.05" customHeight="1" x14ac:dyDescent="0.25">
      <c r="A217" s="743"/>
      <c r="B217" s="743"/>
      <c r="C217" s="743"/>
      <c r="D217" s="158" t="s">
        <v>4229</v>
      </c>
      <c r="E217" s="158"/>
      <c r="F217" s="159"/>
      <c r="G217" s="160"/>
      <c r="H217" s="161">
        <f t="shared" si="20"/>
        <v>0</v>
      </c>
      <c r="I217" s="267">
        <f t="shared" si="22"/>
        <v>0</v>
      </c>
      <c r="J217" s="464">
        <f t="shared" si="22"/>
        <v>0</v>
      </c>
    </row>
    <row r="218" spans="1:10" ht="22.05" customHeight="1" x14ac:dyDescent="0.25">
      <c r="A218" s="743"/>
      <c r="B218" s="743"/>
      <c r="C218" s="743"/>
      <c r="D218" s="158" t="s">
        <v>4230</v>
      </c>
      <c r="E218" s="158"/>
      <c r="F218" s="159"/>
      <c r="G218" s="160"/>
      <c r="H218" s="161">
        <f t="shared" si="20"/>
        <v>0</v>
      </c>
      <c r="I218" s="267">
        <f t="shared" si="22"/>
        <v>0</v>
      </c>
      <c r="J218" s="464">
        <f t="shared" si="22"/>
        <v>0</v>
      </c>
    </row>
    <row r="219" spans="1:10" ht="22.05" customHeight="1" x14ac:dyDescent="0.25">
      <c r="A219" s="743"/>
      <c r="B219" s="743"/>
      <c r="C219" s="743"/>
      <c r="D219" s="158" t="s">
        <v>4231</v>
      </c>
      <c r="E219" s="158"/>
      <c r="F219" s="159"/>
      <c r="G219" s="160"/>
      <c r="H219" s="161">
        <f t="shared" si="20"/>
        <v>0</v>
      </c>
      <c r="I219" s="267">
        <f t="shared" si="22"/>
        <v>0</v>
      </c>
      <c r="J219" s="464">
        <f t="shared" si="22"/>
        <v>0</v>
      </c>
    </row>
    <row r="220" spans="1:10" ht="22.05" customHeight="1" x14ac:dyDescent="0.25">
      <c r="A220" s="743"/>
      <c r="B220" s="743"/>
      <c r="C220" s="743"/>
      <c r="D220" s="158" t="s">
        <v>4232</v>
      </c>
      <c r="E220" s="158"/>
      <c r="F220" s="159"/>
      <c r="G220" s="160"/>
      <c r="H220" s="161">
        <f t="shared" si="20"/>
        <v>0</v>
      </c>
      <c r="I220" s="267">
        <f t="shared" si="22"/>
        <v>0</v>
      </c>
      <c r="J220" s="464">
        <f t="shared" si="22"/>
        <v>0</v>
      </c>
    </row>
    <row r="221" spans="1:10" ht="22.05" customHeight="1" x14ac:dyDescent="0.25">
      <c r="A221" s="743"/>
      <c r="B221" s="743"/>
      <c r="C221" s="743"/>
      <c r="D221" s="158" t="s">
        <v>4233</v>
      </c>
      <c r="E221" s="158"/>
      <c r="F221" s="159"/>
      <c r="G221" s="160"/>
      <c r="H221" s="161">
        <f t="shared" si="20"/>
        <v>0</v>
      </c>
      <c r="I221" s="267">
        <f t="shared" ref="I221:J221" si="23">I361</f>
        <v>0</v>
      </c>
      <c r="J221" s="464">
        <f t="shared" si="23"/>
        <v>0</v>
      </c>
    </row>
    <row r="222" spans="1:10" ht="22.05" customHeight="1" x14ac:dyDescent="0.3">
      <c r="A222" s="743"/>
      <c r="B222" s="732"/>
      <c r="C222" s="732"/>
      <c r="D222" s="168" t="s">
        <v>3814</v>
      </c>
      <c r="E222" s="155"/>
      <c r="F222" s="151"/>
      <c r="G222" s="151"/>
      <c r="H222" s="162">
        <f>SUM(H188:H221)</f>
        <v>0</v>
      </c>
      <c r="I222" s="163"/>
      <c r="J222" s="464"/>
    </row>
    <row r="223" spans="1:10" ht="22.05" customHeight="1" x14ac:dyDescent="0.25">
      <c r="A223" s="743"/>
      <c r="B223" s="743" t="s">
        <v>4307</v>
      </c>
      <c r="C223" s="809">
        <f>'РАСЧЕТ (первонач)'!B18</f>
        <v>1831.5</v>
      </c>
      <c r="D223" s="158" t="s">
        <v>4200</v>
      </c>
      <c r="E223" s="158"/>
      <c r="F223" s="159"/>
      <c r="G223" s="160"/>
      <c r="H223" s="161">
        <f>J223*$C$223</f>
        <v>0</v>
      </c>
      <c r="I223" s="267">
        <f>I328</f>
        <v>0</v>
      </c>
      <c r="J223" s="464">
        <f>J328</f>
        <v>0</v>
      </c>
    </row>
    <row r="224" spans="1:10" ht="22.05" customHeight="1" x14ac:dyDescent="0.25">
      <c r="A224" s="743"/>
      <c r="B224" s="743"/>
      <c r="C224" s="743"/>
      <c r="D224" s="158" t="s">
        <v>4201</v>
      </c>
      <c r="E224" s="158"/>
      <c r="F224" s="159"/>
      <c r="G224" s="160"/>
      <c r="H224" s="161">
        <f>J224*$C$223</f>
        <v>0</v>
      </c>
      <c r="I224" s="267">
        <f t="shared" ref="I224:J239" si="24">I329</f>
        <v>0</v>
      </c>
      <c r="J224" s="464">
        <f t="shared" si="24"/>
        <v>0</v>
      </c>
    </row>
    <row r="225" spans="1:10" ht="22.05" customHeight="1" x14ac:dyDescent="0.25">
      <c r="A225" s="743"/>
      <c r="B225" s="743"/>
      <c r="C225" s="743"/>
      <c r="D225" s="158" t="s">
        <v>4202</v>
      </c>
      <c r="E225" s="158"/>
      <c r="F225" s="159"/>
      <c r="G225" s="160"/>
      <c r="H225" s="161">
        <f t="shared" ref="H225:H256" si="25">J225*$C$223</f>
        <v>0</v>
      </c>
      <c r="I225" s="267">
        <f t="shared" si="24"/>
        <v>0</v>
      </c>
      <c r="J225" s="464">
        <f t="shared" si="24"/>
        <v>0</v>
      </c>
    </row>
    <row r="226" spans="1:10" ht="22.05" customHeight="1" x14ac:dyDescent="0.25">
      <c r="A226" s="743"/>
      <c r="B226" s="743"/>
      <c r="C226" s="743"/>
      <c r="D226" s="158" t="s">
        <v>4203</v>
      </c>
      <c r="E226" s="158"/>
      <c r="F226" s="159"/>
      <c r="G226" s="160"/>
      <c r="H226" s="161">
        <f t="shared" si="25"/>
        <v>0</v>
      </c>
      <c r="I226" s="267">
        <f t="shared" si="24"/>
        <v>0</v>
      </c>
      <c r="J226" s="464">
        <f t="shared" si="24"/>
        <v>0</v>
      </c>
    </row>
    <row r="227" spans="1:10" ht="22.05" customHeight="1" x14ac:dyDescent="0.25">
      <c r="A227" s="743"/>
      <c r="B227" s="743"/>
      <c r="C227" s="743"/>
      <c r="D227" s="158" t="s">
        <v>4204</v>
      </c>
      <c r="E227" s="158"/>
      <c r="F227" s="159"/>
      <c r="G227" s="160"/>
      <c r="H227" s="161">
        <f t="shared" si="25"/>
        <v>0</v>
      </c>
      <c r="I227" s="267">
        <f t="shared" si="24"/>
        <v>0</v>
      </c>
      <c r="J227" s="464">
        <f t="shared" si="24"/>
        <v>0</v>
      </c>
    </row>
    <row r="228" spans="1:10" ht="22.05" customHeight="1" x14ac:dyDescent="0.25">
      <c r="A228" s="743"/>
      <c r="B228" s="743"/>
      <c r="C228" s="743"/>
      <c r="D228" s="158" t="s">
        <v>4205</v>
      </c>
      <c r="E228" s="158"/>
      <c r="F228" s="159"/>
      <c r="G228" s="160"/>
      <c r="H228" s="161">
        <f t="shared" si="25"/>
        <v>0</v>
      </c>
      <c r="I228" s="267">
        <f t="shared" si="24"/>
        <v>0</v>
      </c>
      <c r="J228" s="464">
        <f t="shared" si="24"/>
        <v>0</v>
      </c>
    </row>
    <row r="229" spans="1:10" ht="22.05" customHeight="1" x14ac:dyDescent="0.25">
      <c r="A229" s="743"/>
      <c r="B229" s="743"/>
      <c r="C229" s="743"/>
      <c r="D229" s="158" t="s">
        <v>4206</v>
      </c>
      <c r="E229" s="158"/>
      <c r="F229" s="159"/>
      <c r="G229" s="160"/>
      <c r="H229" s="161">
        <f t="shared" si="25"/>
        <v>0</v>
      </c>
      <c r="I229" s="267">
        <f t="shared" si="24"/>
        <v>0</v>
      </c>
      <c r="J229" s="464">
        <f t="shared" si="24"/>
        <v>0</v>
      </c>
    </row>
    <row r="230" spans="1:10" ht="22.05" customHeight="1" x14ac:dyDescent="0.25">
      <c r="A230" s="743"/>
      <c r="B230" s="743"/>
      <c r="C230" s="743"/>
      <c r="D230" s="158" t="s">
        <v>4207</v>
      </c>
      <c r="E230" s="158"/>
      <c r="F230" s="159"/>
      <c r="G230" s="160"/>
      <c r="H230" s="161">
        <f t="shared" si="25"/>
        <v>0</v>
      </c>
      <c r="I230" s="267">
        <f t="shared" si="24"/>
        <v>0</v>
      </c>
      <c r="J230" s="464">
        <f t="shared" si="24"/>
        <v>0</v>
      </c>
    </row>
    <row r="231" spans="1:10" ht="22.05" customHeight="1" x14ac:dyDescent="0.25">
      <c r="A231" s="743"/>
      <c r="B231" s="743"/>
      <c r="C231" s="743"/>
      <c r="D231" s="158" t="s">
        <v>4208</v>
      </c>
      <c r="E231" s="158"/>
      <c r="F231" s="159"/>
      <c r="G231" s="160"/>
      <c r="H231" s="161">
        <f t="shared" si="25"/>
        <v>0</v>
      </c>
      <c r="I231" s="267">
        <f t="shared" si="24"/>
        <v>0</v>
      </c>
      <c r="J231" s="464">
        <f t="shared" si="24"/>
        <v>0</v>
      </c>
    </row>
    <row r="232" spans="1:10" ht="22.05" customHeight="1" x14ac:dyDescent="0.25">
      <c r="A232" s="743"/>
      <c r="B232" s="743"/>
      <c r="C232" s="743"/>
      <c r="D232" s="158" t="s">
        <v>4209</v>
      </c>
      <c r="E232" s="158"/>
      <c r="F232" s="159"/>
      <c r="G232" s="160"/>
      <c r="H232" s="161">
        <f t="shared" si="25"/>
        <v>0</v>
      </c>
      <c r="I232" s="267">
        <f t="shared" si="24"/>
        <v>0</v>
      </c>
      <c r="J232" s="464">
        <f t="shared" si="24"/>
        <v>0</v>
      </c>
    </row>
    <row r="233" spans="1:10" ht="22.05" customHeight="1" x14ac:dyDescent="0.25">
      <c r="A233" s="743"/>
      <c r="B233" s="743"/>
      <c r="C233" s="743"/>
      <c r="D233" s="158" t="s">
        <v>4210</v>
      </c>
      <c r="E233" s="158"/>
      <c r="F233" s="159"/>
      <c r="G233" s="160"/>
      <c r="H233" s="161">
        <f t="shared" si="25"/>
        <v>0</v>
      </c>
      <c r="I233" s="267">
        <f t="shared" si="24"/>
        <v>0</v>
      </c>
      <c r="J233" s="464">
        <f t="shared" si="24"/>
        <v>0</v>
      </c>
    </row>
    <row r="234" spans="1:10" ht="22.05" customHeight="1" x14ac:dyDescent="0.25">
      <c r="A234" s="743"/>
      <c r="B234" s="743"/>
      <c r="C234" s="743"/>
      <c r="D234" s="158" t="s">
        <v>4211</v>
      </c>
      <c r="E234" s="158"/>
      <c r="F234" s="159"/>
      <c r="G234" s="160"/>
      <c r="H234" s="161">
        <f t="shared" si="25"/>
        <v>0</v>
      </c>
      <c r="I234" s="267">
        <f t="shared" si="24"/>
        <v>0</v>
      </c>
      <c r="J234" s="464">
        <f t="shared" si="24"/>
        <v>0</v>
      </c>
    </row>
    <row r="235" spans="1:10" ht="22.05" customHeight="1" x14ac:dyDescent="0.25">
      <c r="A235" s="743"/>
      <c r="B235" s="743"/>
      <c r="C235" s="743"/>
      <c r="D235" s="158" t="s">
        <v>4212</v>
      </c>
      <c r="E235" s="158"/>
      <c r="F235" s="159"/>
      <c r="G235" s="160"/>
      <c r="H235" s="161">
        <f t="shared" si="25"/>
        <v>0</v>
      </c>
      <c r="I235" s="267">
        <f t="shared" si="24"/>
        <v>0</v>
      </c>
      <c r="J235" s="464">
        <f t="shared" si="24"/>
        <v>0</v>
      </c>
    </row>
    <row r="236" spans="1:10" ht="22.05" customHeight="1" x14ac:dyDescent="0.25">
      <c r="A236" s="743"/>
      <c r="B236" s="743"/>
      <c r="C236" s="743"/>
      <c r="D236" s="158" t="s">
        <v>4213</v>
      </c>
      <c r="E236" s="158"/>
      <c r="F236" s="159"/>
      <c r="G236" s="160"/>
      <c r="H236" s="161">
        <f t="shared" si="25"/>
        <v>0</v>
      </c>
      <c r="I236" s="267">
        <f t="shared" si="24"/>
        <v>0</v>
      </c>
      <c r="J236" s="464">
        <f t="shared" si="24"/>
        <v>0</v>
      </c>
    </row>
    <row r="237" spans="1:10" ht="22.05" customHeight="1" x14ac:dyDescent="0.25">
      <c r="A237" s="743"/>
      <c r="B237" s="743"/>
      <c r="C237" s="743"/>
      <c r="D237" s="158" t="s">
        <v>4214</v>
      </c>
      <c r="E237" s="158"/>
      <c r="F237" s="159"/>
      <c r="G237" s="160"/>
      <c r="H237" s="161">
        <f t="shared" si="25"/>
        <v>0</v>
      </c>
      <c r="I237" s="267">
        <f t="shared" si="24"/>
        <v>0</v>
      </c>
      <c r="J237" s="464">
        <f t="shared" si="24"/>
        <v>0</v>
      </c>
    </row>
    <row r="238" spans="1:10" ht="22.05" customHeight="1" x14ac:dyDescent="0.25">
      <c r="A238" s="743"/>
      <c r="B238" s="743"/>
      <c r="C238" s="743"/>
      <c r="D238" s="158" t="s">
        <v>4215</v>
      </c>
      <c r="E238" s="158"/>
      <c r="F238" s="159"/>
      <c r="G238" s="160"/>
      <c r="H238" s="161">
        <f t="shared" si="25"/>
        <v>0</v>
      </c>
      <c r="I238" s="267">
        <f t="shared" si="24"/>
        <v>0</v>
      </c>
      <c r="J238" s="464">
        <f t="shared" si="24"/>
        <v>0</v>
      </c>
    </row>
    <row r="239" spans="1:10" ht="22.05" customHeight="1" x14ac:dyDescent="0.25">
      <c r="A239" s="743"/>
      <c r="B239" s="743"/>
      <c r="C239" s="743"/>
      <c r="D239" s="158" t="s">
        <v>4216</v>
      </c>
      <c r="E239" s="158"/>
      <c r="F239" s="159"/>
      <c r="G239" s="160"/>
      <c r="H239" s="161">
        <f t="shared" si="25"/>
        <v>0</v>
      </c>
      <c r="I239" s="267">
        <f t="shared" si="24"/>
        <v>0</v>
      </c>
      <c r="J239" s="464">
        <f t="shared" si="24"/>
        <v>0</v>
      </c>
    </row>
    <row r="240" spans="1:10" ht="22.05" customHeight="1" x14ac:dyDescent="0.25">
      <c r="A240" s="743"/>
      <c r="B240" s="743"/>
      <c r="C240" s="743"/>
      <c r="D240" s="158" t="s">
        <v>4217</v>
      </c>
      <c r="E240" s="158"/>
      <c r="F240" s="159"/>
      <c r="G240" s="160"/>
      <c r="H240" s="161">
        <f t="shared" si="25"/>
        <v>0</v>
      </c>
      <c r="I240" s="267">
        <f t="shared" ref="I240:J255" si="26">I345</f>
        <v>0</v>
      </c>
      <c r="J240" s="464">
        <f t="shared" si="26"/>
        <v>0</v>
      </c>
    </row>
    <row r="241" spans="1:10" ht="22.05" customHeight="1" x14ac:dyDescent="0.25">
      <c r="A241" s="743"/>
      <c r="B241" s="743"/>
      <c r="C241" s="743"/>
      <c r="D241" s="158" t="s">
        <v>4218</v>
      </c>
      <c r="E241" s="158"/>
      <c r="F241" s="159"/>
      <c r="G241" s="160"/>
      <c r="H241" s="161">
        <f t="shared" si="25"/>
        <v>0</v>
      </c>
      <c r="I241" s="267">
        <f t="shared" si="26"/>
        <v>0</v>
      </c>
      <c r="J241" s="464">
        <f t="shared" si="26"/>
        <v>0</v>
      </c>
    </row>
    <row r="242" spans="1:10" ht="22.05" customHeight="1" x14ac:dyDescent="0.25">
      <c r="A242" s="743"/>
      <c r="B242" s="743"/>
      <c r="C242" s="743"/>
      <c r="D242" s="158" t="s">
        <v>4219</v>
      </c>
      <c r="E242" s="158"/>
      <c r="F242" s="159"/>
      <c r="G242" s="160"/>
      <c r="H242" s="161">
        <f t="shared" si="25"/>
        <v>0</v>
      </c>
      <c r="I242" s="267">
        <f t="shared" si="26"/>
        <v>0</v>
      </c>
      <c r="J242" s="464">
        <f t="shared" si="26"/>
        <v>0</v>
      </c>
    </row>
    <row r="243" spans="1:10" ht="22.05" customHeight="1" x14ac:dyDescent="0.25">
      <c r="A243" s="743"/>
      <c r="B243" s="743"/>
      <c r="C243" s="743"/>
      <c r="D243" s="158" t="s">
        <v>4220</v>
      </c>
      <c r="E243" s="158"/>
      <c r="F243" s="159"/>
      <c r="G243" s="160"/>
      <c r="H243" s="161">
        <f t="shared" si="25"/>
        <v>0</v>
      </c>
      <c r="I243" s="267">
        <f t="shared" si="26"/>
        <v>0</v>
      </c>
      <c r="J243" s="464">
        <f t="shared" si="26"/>
        <v>0</v>
      </c>
    </row>
    <row r="244" spans="1:10" ht="22.05" customHeight="1" x14ac:dyDescent="0.25">
      <c r="A244" s="743"/>
      <c r="B244" s="743"/>
      <c r="C244" s="743"/>
      <c r="D244" s="158" t="s">
        <v>4221</v>
      </c>
      <c r="E244" s="158"/>
      <c r="F244" s="159"/>
      <c r="G244" s="160"/>
      <c r="H244" s="161">
        <f t="shared" si="25"/>
        <v>0</v>
      </c>
      <c r="I244" s="267">
        <f t="shared" si="26"/>
        <v>0</v>
      </c>
      <c r="J244" s="464">
        <f t="shared" si="26"/>
        <v>0</v>
      </c>
    </row>
    <row r="245" spans="1:10" ht="22.05" customHeight="1" x14ac:dyDescent="0.25">
      <c r="A245" s="743"/>
      <c r="B245" s="743"/>
      <c r="C245" s="743"/>
      <c r="D245" s="158" t="s">
        <v>4222</v>
      </c>
      <c r="E245" s="158"/>
      <c r="F245" s="159"/>
      <c r="G245" s="160"/>
      <c r="H245" s="161">
        <f t="shared" si="25"/>
        <v>0</v>
      </c>
      <c r="I245" s="267">
        <f t="shared" si="26"/>
        <v>0</v>
      </c>
      <c r="J245" s="464">
        <f t="shared" si="26"/>
        <v>0</v>
      </c>
    </row>
    <row r="246" spans="1:10" ht="22.05" customHeight="1" x14ac:dyDescent="0.25">
      <c r="A246" s="743"/>
      <c r="B246" s="743"/>
      <c r="C246" s="743"/>
      <c r="D246" s="158" t="s">
        <v>4223</v>
      </c>
      <c r="E246" s="158"/>
      <c r="F246" s="159"/>
      <c r="G246" s="160"/>
      <c r="H246" s="161">
        <f t="shared" si="25"/>
        <v>0</v>
      </c>
      <c r="I246" s="267">
        <f t="shared" si="26"/>
        <v>0</v>
      </c>
      <c r="J246" s="464">
        <f t="shared" si="26"/>
        <v>0</v>
      </c>
    </row>
    <row r="247" spans="1:10" ht="22.05" customHeight="1" x14ac:dyDescent="0.25">
      <c r="A247" s="743"/>
      <c r="B247" s="743"/>
      <c r="C247" s="743"/>
      <c r="D247" s="158" t="s">
        <v>4224</v>
      </c>
      <c r="E247" s="158"/>
      <c r="F247" s="159"/>
      <c r="G247" s="160"/>
      <c r="H247" s="161">
        <f t="shared" si="25"/>
        <v>0</v>
      </c>
      <c r="I247" s="267">
        <f t="shared" si="26"/>
        <v>0</v>
      </c>
      <c r="J247" s="464">
        <f t="shared" si="26"/>
        <v>0</v>
      </c>
    </row>
    <row r="248" spans="1:10" ht="22.05" customHeight="1" x14ac:dyDescent="0.25">
      <c r="A248" s="743"/>
      <c r="B248" s="743"/>
      <c r="C248" s="743"/>
      <c r="D248" s="158" t="s">
        <v>4225</v>
      </c>
      <c r="E248" s="158"/>
      <c r="F248" s="159"/>
      <c r="G248" s="160"/>
      <c r="H248" s="161">
        <f t="shared" si="25"/>
        <v>0</v>
      </c>
      <c r="I248" s="267">
        <f t="shared" si="26"/>
        <v>0</v>
      </c>
      <c r="J248" s="464">
        <f t="shared" si="26"/>
        <v>0</v>
      </c>
    </row>
    <row r="249" spans="1:10" ht="22.05" customHeight="1" x14ac:dyDescent="0.25">
      <c r="A249" s="743"/>
      <c r="B249" s="743"/>
      <c r="C249" s="743"/>
      <c r="D249" s="158" t="s">
        <v>4226</v>
      </c>
      <c r="E249" s="158"/>
      <c r="F249" s="159"/>
      <c r="G249" s="160"/>
      <c r="H249" s="161">
        <f t="shared" si="25"/>
        <v>0</v>
      </c>
      <c r="I249" s="267">
        <f t="shared" si="26"/>
        <v>0</v>
      </c>
      <c r="J249" s="464">
        <f t="shared" si="26"/>
        <v>0</v>
      </c>
    </row>
    <row r="250" spans="1:10" ht="22.05" customHeight="1" x14ac:dyDescent="0.25">
      <c r="A250" s="743"/>
      <c r="B250" s="743"/>
      <c r="C250" s="743"/>
      <c r="D250" s="158" t="s">
        <v>4227</v>
      </c>
      <c r="E250" s="158"/>
      <c r="F250" s="159"/>
      <c r="G250" s="160"/>
      <c r="H250" s="161">
        <f t="shared" si="25"/>
        <v>0</v>
      </c>
      <c r="I250" s="267">
        <f t="shared" si="26"/>
        <v>0</v>
      </c>
      <c r="J250" s="464">
        <f t="shared" si="26"/>
        <v>0</v>
      </c>
    </row>
    <row r="251" spans="1:10" ht="22.05" customHeight="1" x14ac:dyDescent="0.25">
      <c r="A251" s="743"/>
      <c r="B251" s="743"/>
      <c r="C251" s="743"/>
      <c r="D251" s="158" t="s">
        <v>4228</v>
      </c>
      <c r="E251" s="158"/>
      <c r="F251" s="159"/>
      <c r="G251" s="160"/>
      <c r="H251" s="161">
        <f t="shared" si="25"/>
        <v>0</v>
      </c>
      <c r="I251" s="267">
        <f t="shared" si="26"/>
        <v>0</v>
      </c>
      <c r="J251" s="464">
        <f t="shared" si="26"/>
        <v>0</v>
      </c>
    </row>
    <row r="252" spans="1:10" ht="22.05" customHeight="1" x14ac:dyDescent="0.25">
      <c r="A252" s="743"/>
      <c r="B252" s="743"/>
      <c r="C252" s="743"/>
      <c r="D252" s="158" t="s">
        <v>4229</v>
      </c>
      <c r="E252" s="158"/>
      <c r="F252" s="159"/>
      <c r="G252" s="160"/>
      <c r="H252" s="161">
        <f t="shared" si="25"/>
        <v>0</v>
      </c>
      <c r="I252" s="267">
        <f t="shared" si="26"/>
        <v>0</v>
      </c>
      <c r="J252" s="464">
        <f t="shared" si="26"/>
        <v>0</v>
      </c>
    </row>
    <row r="253" spans="1:10" ht="22.05" customHeight="1" x14ac:dyDescent="0.25">
      <c r="A253" s="743"/>
      <c r="B253" s="743"/>
      <c r="C253" s="743"/>
      <c r="D253" s="158" t="s">
        <v>4230</v>
      </c>
      <c r="E253" s="158"/>
      <c r="F253" s="159"/>
      <c r="G253" s="160"/>
      <c r="H253" s="161">
        <f t="shared" si="25"/>
        <v>0</v>
      </c>
      <c r="I253" s="267">
        <f t="shared" si="26"/>
        <v>0</v>
      </c>
      <c r="J253" s="464">
        <f t="shared" si="26"/>
        <v>0</v>
      </c>
    </row>
    <row r="254" spans="1:10" ht="22.05" customHeight="1" x14ac:dyDescent="0.25">
      <c r="A254" s="743"/>
      <c r="B254" s="743"/>
      <c r="C254" s="743"/>
      <c r="D254" s="158" t="s">
        <v>4231</v>
      </c>
      <c r="E254" s="158"/>
      <c r="F254" s="159"/>
      <c r="G254" s="160"/>
      <c r="H254" s="161">
        <f t="shared" si="25"/>
        <v>0</v>
      </c>
      <c r="I254" s="267">
        <f t="shared" si="26"/>
        <v>0</v>
      </c>
      <c r="J254" s="464">
        <f t="shared" si="26"/>
        <v>0</v>
      </c>
    </row>
    <row r="255" spans="1:10" ht="22.05" customHeight="1" x14ac:dyDescent="0.25">
      <c r="A255" s="743"/>
      <c r="B255" s="743"/>
      <c r="C255" s="743"/>
      <c r="D255" s="158" t="s">
        <v>4232</v>
      </c>
      <c r="E255" s="158"/>
      <c r="F255" s="159"/>
      <c r="G255" s="160"/>
      <c r="H255" s="161">
        <f t="shared" si="25"/>
        <v>0</v>
      </c>
      <c r="I255" s="267">
        <f t="shared" si="26"/>
        <v>0</v>
      </c>
      <c r="J255" s="464">
        <f t="shared" si="26"/>
        <v>0</v>
      </c>
    </row>
    <row r="256" spans="1:10" ht="22.05" customHeight="1" x14ac:dyDescent="0.25">
      <c r="A256" s="743"/>
      <c r="B256" s="743"/>
      <c r="C256" s="743"/>
      <c r="D256" s="158" t="s">
        <v>4233</v>
      </c>
      <c r="E256" s="158"/>
      <c r="F256" s="159"/>
      <c r="G256" s="160"/>
      <c r="H256" s="161">
        <f t="shared" si="25"/>
        <v>0</v>
      </c>
      <c r="I256" s="267">
        <f t="shared" ref="I256:J256" si="27">I361</f>
        <v>0</v>
      </c>
      <c r="J256" s="464">
        <f t="shared" si="27"/>
        <v>0</v>
      </c>
    </row>
    <row r="257" spans="1:10" ht="22.05" customHeight="1" x14ac:dyDescent="0.3">
      <c r="A257" s="743"/>
      <c r="B257" s="732"/>
      <c r="C257" s="732"/>
      <c r="D257" s="139" t="s">
        <v>3814</v>
      </c>
      <c r="E257" s="155"/>
      <c r="F257" s="151"/>
      <c r="G257" s="151"/>
      <c r="H257" s="162">
        <f>SUM(H223:H256)</f>
        <v>0</v>
      </c>
      <c r="I257" s="163"/>
      <c r="J257" s="464"/>
    </row>
    <row r="258" spans="1:10" ht="22.05" customHeight="1" x14ac:dyDescent="0.25">
      <c r="A258" s="743"/>
      <c r="B258" s="743" t="s">
        <v>4269</v>
      </c>
      <c r="C258" s="809">
        <f>'РАСЧЕТ (первонач)'!B19</f>
        <v>1485</v>
      </c>
      <c r="D258" s="158" t="s">
        <v>4200</v>
      </c>
      <c r="E258" s="158"/>
      <c r="F258" s="159"/>
      <c r="G258" s="160"/>
      <c r="H258" s="161">
        <f>J258*$C$258</f>
        <v>0</v>
      </c>
      <c r="I258" s="267">
        <f>I328</f>
        <v>0</v>
      </c>
      <c r="J258" s="464">
        <f>J328</f>
        <v>0</v>
      </c>
    </row>
    <row r="259" spans="1:10" ht="22.05" customHeight="1" x14ac:dyDescent="0.25">
      <c r="A259" s="743"/>
      <c r="B259" s="743"/>
      <c r="C259" s="743"/>
      <c r="D259" s="158" t="s">
        <v>4201</v>
      </c>
      <c r="E259" s="158"/>
      <c r="F259" s="159"/>
      <c r="G259" s="160"/>
      <c r="H259" s="161">
        <f t="shared" ref="H259:H291" si="28">J259*$C$258</f>
        <v>0</v>
      </c>
      <c r="I259" s="267">
        <f t="shared" ref="I259:J274" si="29">I329</f>
        <v>0</v>
      </c>
      <c r="J259" s="464">
        <f t="shared" si="29"/>
        <v>0</v>
      </c>
    </row>
    <row r="260" spans="1:10" ht="22.05" customHeight="1" x14ac:dyDescent="0.25">
      <c r="A260" s="743"/>
      <c r="B260" s="743"/>
      <c r="C260" s="743"/>
      <c r="D260" s="158" t="s">
        <v>4202</v>
      </c>
      <c r="E260" s="158"/>
      <c r="F260" s="159"/>
      <c r="G260" s="160"/>
      <c r="H260" s="161">
        <f t="shared" si="28"/>
        <v>0</v>
      </c>
      <c r="I260" s="267">
        <f t="shared" si="29"/>
        <v>0</v>
      </c>
      <c r="J260" s="464">
        <f t="shared" si="29"/>
        <v>0</v>
      </c>
    </row>
    <row r="261" spans="1:10" ht="22.05" customHeight="1" x14ac:dyDescent="0.25">
      <c r="A261" s="743"/>
      <c r="B261" s="743"/>
      <c r="C261" s="743"/>
      <c r="D261" s="158" t="s">
        <v>4203</v>
      </c>
      <c r="E261" s="158"/>
      <c r="F261" s="159"/>
      <c r="G261" s="160"/>
      <c r="H261" s="161">
        <f t="shared" si="28"/>
        <v>0</v>
      </c>
      <c r="I261" s="267">
        <f t="shared" si="29"/>
        <v>0</v>
      </c>
      <c r="J261" s="464">
        <f t="shared" si="29"/>
        <v>0</v>
      </c>
    </row>
    <row r="262" spans="1:10" ht="22.05" customHeight="1" x14ac:dyDescent="0.25">
      <c r="A262" s="743"/>
      <c r="B262" s="743"/>
      <c r="C262" s="743"/>
      <c r="D262" s="158" t="s">
        <v>4204</v>
      </c>
      <c r="E262" s="158"/>
      <c r="F262" s="159"/>
      <c r="G262" s="160"/>
      <c r="H262" s="161">
        <f t="shared" si="28"/>
        <v>0</v>
      </c>
      <c r="I262" s="267">
        <f t="shared" si="29"/>
        <v>0</v>
      </c>
      <c r="J262" s="464">
        <f t="shared" si="29"/>
        <v>0</v>
      </c>
    </row>
    <row r="263" spans="1:10" ht="22.05" customHeight="1" x14ac:dyDescent="0.25">
      <c r="A263" s="743"/>
      <c r="B263" s="743"/>
      <c r="C263" s="743"/>
      <c r="D263" s="158" t="s">
        <v>4205</v>
      </c>
      <c r="E263" s="158"/>
      <c r="F263" s="159"/>
      <c r="G263" s="160"/>
      <c r="H263" s="161">
        <f t="shared" si="28"/>
        <v>0</v>
      </c>
      <c r="I263" s="267">
        <f t="shared" si="29"/>
        <v>0</v>
      </c>
      <c r="J263" s="464">
        <f t="shared" si="29"/>
        <v>0</v>
      </c>
    </row>
    <row r="264" spans="1:10" ht="22.05" customHeight="1" x14ac:dyDescent="0.25">
      <c r="A264" s="743"/>
      <c r="B264" s="743"/>
      <c r="C264" s="743"/>
      <c r="D264" s="158" t="s">
        <v>4206</v>
      </c>
      <c r="E264" s="158"/>
      <c r="F264" s="159"/>
      <c r="G264" s="160"/>
      <c r="H264" s="161">
        <f t="shared" si="28"/>
        <v>0</v>
      </c>
      <c r="I264" s="267">
        <f t="shared" si="29"/>
        <v>0</v>
      </c>
      <c r="J264" s="464">
        <f t="shared" si="29"/>
        <v>0</v>
      </c>
    </row>
    <row r="265" spans="1:10" ht="22.05" customHeight="1" x14ac:dyDescent="0.25">
      <c r="A265" s="743"/>
      <c r="B265" s="743"/>
      <c r="C265" s="743"/>
      <c r="D265" s="158" t="s">
        <v>4207</v>
      </c>
      <c r="E265" s="158"/>
      <c r="F265" s="159"/>
      <c r="G265" s="160"/>
      <c r="H265" s="161">
        <f t="shared" si="28"/>
        <v>0</v>
      </c>
      <c r="I265" s="267">
        <f t="shared" si="29"/>
        <v>0</v>
      </c>
      <c r="J265" s="464">
        <f t="shared" si="29"/>
        <v>0</v>
      </c>
    </row>
    <row r="266" spans="1:10" ht="22.05" customHeight="1" x14ac:dyDescent="0.25">
      <c r="A266" s="743"/>
      <c r="B266" s="743"/>
      <c r="C266" s="743"/>
      <c r="D266" s="158" t="s">
        <v>4208</v>
      </c>
      <c r="E266" s="158"/>
      <c r="F266" s="159"/>
      <c r="G266" s="160"/>
      <c r="H266" s="161">
        <f t="shared" si="28"/>
        <v>0</v>
      </c>
      <c r="I266" s="267">
        <f t="shared" si="29"/>
        <v>0</v>
      </c>
      <c r="J266" s="464">
        <f t="shared" si="29"/>
        <v>0</v>
      </c>
    </row>
    <row r="267" spans="1:10" ht="22.05" customHeight="1" x14ac:dyDescent="0.25">
      <c r="A267" s="743"/>
      <c r="B267" s="743"/>
      <c r="C267" s="743"/>
      <c r="D267" s="158" t="s">
        <v>4209</v>
      </c>
      <c r="E267" s="158"/>
      <c r="F267" s="159"/>
      <c r="G267" s="160"/>
      <c r="H267" s="161">
        <f t="shared" si="28"/>
        <v>0</v>
      </c>
      <c r="I267" s="267">
        <f t="shared" si="29"/>
        <v>0</v>
      </c>
      <c r="J267" s="464">
        <f t="shared" si="29"/>
        <v>0</v>
      </c>
    </row>
    <row r="268" spans="1:10" ht="22.05" customHeight="1" x14ac:dyDescent="0.25">
      <c r="A268" s="743"/>
      <c r="B268" s="743"/>
      <c r="C268" s="743"/>
      <c r="D268" s="158" t="s">
        <v>4210</v>
      </c>
      <c r="E268" s="158"/>
      <c r="F268" s="159"/>
      <c r="G268" s="160"/>
      <c r="H268" s="161">
        <f t="shared" si="28"/>
        <v>0</v>
      </c>
      <c r="I268" s="267">
        <f t="shared" si="29"/>
        <v>0</v>
      </c>
      <c r="J268" s="464">
        <f t="shared" si="29"/>
        <v>0</v>
      </c>
    </row>
    <row r="269" spans="1:10" ht="22.05" customHeight="1" x14ac:dyDescent="0.25">
      <c r="A269" s="743"/>
      <c r="B269" s="743"/>
      <c r="C269" s="743"/>
      <c r="D269" s="158" t="s">
        <v>4211</v>
      </c>
      <c r="E269" s="158"/>
      <c r="F269" s="159"/>
      <c r="G269" s="160"/>
      <c r="H269" s="161">
        <f t="shared" si="28"/>
        <v>0</v>
      </c>
      <c r="I269" s="267">
        <f t="shared" si="29"/>
        <v>0</v>
      </c>
      <c r="J269" s="464">
        <f t="shared" si="29"/>
        <v>0</v>
      </c>
    </row>
    <row r="270" spans="1:10" ht="22.05" customHeight="1" x14ac:dyDescent="0.25">
      <c r="A270" s="743"/>
      <c r="B270" s="743"/>
      <c r="C270" s="743"/>
      <c r="D270" s="158" t="s">
        <v>4212</v>
      </c>
      <c r="E270" s="158"/>
      <c r="F270" s="159"/>
      <c r="G270" s="160"/>
      <c r="H270" s="161">
        <f t="shared" si="28"/>
        <v>0</v>
      </c>
      <c r="I270" s="267">
        <f t="shared" si="29"/>
        <v>0</v>
      </c>
      <c r="J270" s="464">
        <f t="shared" si="29"/>
        <v>0</v>
      </c>
    </row>
    <row r="271" spans="1:10" ht="22.05" customHeight="1" x14ac:dyDescent="0.25">
      <c r="A271" s="743"/>
      <c r="B271" s="743"/>
      <c r="C271" s="743"/>
      <c r="D271" s="158" t="s">
        <v>4213</v>
      </c>
      <c r="E271" s="158"/>
      <c r="F271" s="159"/>
      <c r="G271" s="160"/>
      <c r="H271" s="161">
        <f t="shared" si="28"/>
        <v>0</v>
      </c>
      <c r="I271" s="267">
        <f t="shared" si="29"/>
        <v>0</v>
      </c>
      <c r="J271" s="464">
        <f t="shared" si="29"/>
        <v>0</v>
      </c>
    </row>
    <row r="272" spans="1:10" ht="22.05" customHeight="1" x14ac:dyDescent="0.25">
      <c r="A272" s="743"/>
      <c r="B272" s="743"/>
      <c r="C272" s="743"/>
      <c r="D272" s="158" t="s">
        <v>4214</v>
      </c>
      <c r="E272" s="158"/>
      <c r="F272" s="159"/>
      <c r="G272" s="160"/>
      <c r="H272" s="161">
        <f t="shared" si="28"/>
        <v>0</v>
      </c>
      <c r="I272" s="267">
        <f t="shared" si="29"/>
        <v>0</v>
      </c>
      <c r="J272" s="464">
        <f t="shared" si="29"/>
        <v>0</v>
      </c>
    </row>
    <row r="273" spans="1:10" ht="22.05" customHeight="1" x14ac:dyDescent="0.25">
      <c r="A273" s="743"/>
      <c r="B273" s="743"/>
      <c r="C273" s="743"/>
      <c r="D273" s="158" t="s">
        <v>4215</v>
      </c>
      <c r="E273" s="158"/>
      <c r="F273" s="159"/>
      <c r="G273" s="160"/>
      <c r="H273" s="161">
        <f t="shared" si="28"/>
        <v>0</v>
      </c>
      <c r="I273" s="267">
        <f t="shared" si="29"/>
        <v>0</v>
      </c>
      <c r="J273" s="464">
        <f t="shared" si="29"/>
        <v>0</v>
      </c>
    </row>
    <row r="274" spans="1:10" ht="22.05" customHeight="1" x14ac:dyDescent="0.25">
      <c r="A274" s="743"/>
      <c r="B274" s="743"/>
      <c r="C274" s="743"/>
      <c r="D274" s="158" t="s">
        <v>4216</v>
      </c>
      <c r="E274" s="158"/>
      <c r="F274" s="159"/>
      <c r="G274" s="160"/>
      <c r="H274" s="161">
        <f t="shared" si="28"/>
        <v>0</v>
      </c>
      <c r="I274" s="267">
        <f t="shared" si="29"/>
        <v>0</v>
      </c>
      <c r="J274" s="464">
        <f t="shared" si="29"/>
        <v>0</v>
      </c>
    </row>
    <row r="275" spans="1:10" ht="22.05" customHeight="1" x14ac:dyDescent="0.25">
      <c r="A275" s="743"/>
      <c r="B275" s="743"/>
      <c r="C275" s="743"/>
      <c r="D275" s="158" t="s">
        <v>4217</v>
      </c>
      <c r="E275" s="158"/>
      <c r="F275" s="159"/>
      <c r="G275" s="160"/>
      <c r="H275" s="161">
        <f t="shared" si="28"/>
        <v>0</v>
      </c>
      <c r="I275" s="267">
        <f t="shared" ref="I275:J290" si="30">I345</f>
        <v>0</v>
      </c>
      <c r="J275" s="464">
        <f t="shared" si="30"/>
        <v>0</v>
      </c>
    </row>
    <row r="276" spans="1:10" ht="22.05" customHeight="1" x14ac:dyDescent="0.25">
      <c r="A276" s="743"/>
      <c r="B276" s="743"/>
      <c r="C276" s="743"/>
      <c r="D276" s="158" t="s">
        <v>4218</v>
      </c>
      <c r="E276" s="158"/>
      <c r="F276" s="159"/>
      <c r="G276" s="160"/>
      <c r="H276" s="161">
        <f t="shared" si="28"/>
        <v>0</v>
      </c>
      <c r="I276" s="267">
        <f t="shared" si="30"/>
        <v>0</v>
      </c>
      <c r="J276" s="464">
        <f t="shared" si="30"/>
        <v>0</v>
      </c>
    </row>
    <row r="277" spans="1:10" ht="22.05" customHeight="1" x14ac:dyDescent="0.25">
      <c r="A277" s="743"/>
      <c r="B277" s="743"/>
      <c r="C277" s="743"/>
      <c r="D277" s="158" t="s">
        <v>4219</v>
      </c>
      <c r="E277" s="158"/>
      <c r="F277" s="159"/>
      <c r="G277" s="160"/>
      <c r="H277" s="161">
        <f t="shared" si="28"/>
        <v>0</v>
      </c>
      <c r="I277" s="267">
        <f t="shared" si="30"/>
        <v>0</v>
      </c>
      <c r="J277" s="464">
        <f t="shared" si="30"/>
        <v>0</v>
      </c>
    </row>
    <row r="278" spans="1:10" ht="22.05" customHeight="1" x14ac:dyDescent="0.25">
      <c r="A278" s="743"/>
      <c r="B278" s="743"/>
      <c r="C278" s="743"/>
      <c r="D278" s="158" t="s">
        <v>4220</v>
      </c>
      <c r="E278" s="158"/>
      <c r="F278" s="159"/>
      <c r="G278" s="160"/>
      <c r="H278" s="161">
        <f t="shared" si="28"/>
        <v>0</v>
      </c>
      <c r="I278" s="267">
        <f t="shared" si="30"/>
        <v>0</v>
      </c>
      <c r="J278" s="464">
        <f t="shared" si="30"/>
        <v>0</v>
      </c>
    </row>
    <row r="279" spans="1:10" ht="22.05" customHeight="1" x14ac:dyDescent="0.25">
      <c r="A279" s="743"/>
      <c r="B279" s="743"/>
      <c r="C279" s="743"/>
      <c r="D279" s="158" t="s">
        <v>4221</v>
      </c>
      <c r="E279" s="158"/>
      <c r="F279" s="159"/>
      <c r="G279" s="160"/>
      <c r="H279" s="161">
        <f t="shared" si="28"/>
        <v>0</v>
      </c>
      <c r="I279" s="267">
        <f t="shared" si="30"/>
        <v>0</v>
      </c>
      <c r="J279" s="464">
        <f t="shared" si="30"/>
        <v>0</v>
      </c>
    </row>
    <row r="280" spans="1:10" ht="22.05" customHeight="1" x14ac:dyDescent="0.25">
      <c r="A280" s="743"/>
      <c r="B280" s="743"/>
      <c r="C280" s="743"/>
      <c r="D280" s="158" t="s">
        <v>4222</v>
      </c>
      <c r="E280" s="158"/>
      <c r="F280" s="159"/>
      <c r="G280" s="160"/>
      <c r="H280" s="161">
        <f t="shared" si="28"/>
        <v>0</v>
      </c>
      <c r="I280" s="267">
        <f t="shared" si="30"/>
        <v>0</v>
      </c>
      <c r="J280" s="464">
        <f t="shared" si="30"/>
        <v>0</v>
      </c>
    </row>
    <row r="281" spans="1:10" ht="22.05" customHeight="1" x14ac:dyDescent="0.25">
      <c r="A281" s="743"/>
      <c r="B281" s="743"/>
      <c r="C281" s="743"/>
      <c r="D281" s="158" t="s">
        <v>4223</v>
      </c>
      <c r="E281" s="158"/>
      <c r="F281" s="159"/>
      <c r="G281" s="160"/>
      <c r="H281" s="161">
        <f t="shared" si="28"/>
        <v>0</v>
      </c>
      <c r="I281" s="267">
        <f t="shared" si="30"/>
        <v>0</v>
      </c>
      <c r="J281" s="464">
        <f t="shared" si="30"/>
        <v>0</v>
      </c>
    </row>
    <row r="282" spans="1:10" ht="22.05" customHeight="1" x14ac:dyDescent="0.25">
      <c r="A282" s="743"/>
      <c r="B282" s="743"/>
      <c r="C282" s="743"/>
      <c r="D282" s="158" t="s">
        <v>4224</v>
      </c>
      <c r="E282" s="158"/>
      <c r="F282" s="159"/>
      <c r="G282" s="160"/>
      <c r="H282" s="161">
        <f t="shared" si="28"/>
        <v>0</v>
      </c>
      <c r="I282" s="267">
        <f t="shared" si="30"/>
        <v>0</v>
      </c>
      <c r="J282" s="464">
        <f t="shared" si="30"/>
        <v>0</v>
      </c>
    </row>
    <row r="283" spans="1:10" ht="22.05" customHeight="1" x14ac:dyDescent="0.25">
      <c r="A283" s="743"/>
      <c r="B283" s="743"/>
      <c r="C283" s="743"/>
      <c r="D283" s="158" t="s">
        <v>4225</v>
      </c>
      <c r="E283" s="158"/>
      <c r="F283" s="159"/>
      <c r="G283" s="160"/>
      <c r="H283" s="161">
        <f t="shared" si="28"/>
        <v>0</v>
      </c>
      <c r="I283" s="267">
        <f t="shared" si="30"/>
        <v>0</v>
      </c>
      <c r="J283" s="464">
        <f t="shared" si="30"/>
        <v>0</v>
      </c>
    </row>
    <row r="284" spans="1:10" ht="22.05" customHeight="1" x14ac:dyDescent="0.25">
      <c r="A284" s="743"/>
      <c r="B284" s="743"/>
      <c r="C284" s="743"/>
      <c r="D284" s="158" t="s">
        <v>4226</v>
      </c>
      <c r="E284" s="158"/>
      <c r="F284" s="159"/>
      <c r="G284" s="160"/>
      <c r="H284" s="161">
        <f t="shared" si="28"/>
        <v>0</v>
      </c>
      <c r="I284" s="267">
        <f t="shared" si="30"/>
        <v>0</v>
      </c>
      <c r="J284" s="464">
        <f t="shared" si="30"/>
        <v>0</v>
      </c>
    </row>
    <row r="285" spans="1:10" ht="22.05" customHeight="1" x14ac:dyDescent="0.25">
      <c r="A285" s="743"/>
      <c r="B285" s="743"/>
      <c r="C285" s="743"/>
      <c r="D285" s="158" t="s">
        <v>4227</v>
      </c>
      <c r="E285" s="158"/>
      <c r="F285" s="159"/>
      <c r="G285" s="160"/>
      <c r="H285" s="161">
        <f t="shared" si="28"/>
        <v>0</v>
      </c>
      <c r="I285" s="267">
        <f t="shared" si="30"/>
        <v>0</v>
      </c>
      <c r="J285" s="464">
        <f t="shared" si="30"/>
        <v>0</v>
      </c>
    </row>
    <row r="286" spans="1:10" ht="22.05" customHeight="1" x14ac:dyDescent="0.25">
      <c r="A286" s="743"/>
      <c r="B286" s="743"/>
      <c r="C286" s="743"/>
      <c r="D286" s="158" t="s">
        <v>4228</v>
      </c>
      <c r="E286" s="158"/>
      <c r="F286" s="159"/>
      <c r="G286" s="160"/>
      <c r="H286" s="161">
        <f t="shared" si="28"/>
        <v>0</v>
      </c>
      <c r="I286" s="267">
        <f t="shared" si="30"/>
        <v>0</v>
      </c>
      <c r="J286" s="464">
        <f t="shared" si="30"/>
        <v>0</v>
      </c>
    </row>
    <row r="287" spans="1:10" ht="22.05" customHeight="1" x14ac:dyDescent="0.25">
      <c r="A287" s="743"/>
      <c r="B287" s="743"/>
      <c r="C287" s="743"/>
      <c r="D287" s="158" t="s">
        <v>4229</v>
      </c>
      <c r="E287" s="158"/>
      <c r="F287" s="159"/>
      <c r="G287" s="160"/>
      <c r="H287" s="161">
        <f t="shared" si="28"/>
        <v>0</v>
      </c>
      <c r="I287" s="267">
        <f t="shared" si="30"/>
        <v>0</v>
      </c>
      <c r="J287" s="464">
        <f t="shared" si="30"/>
        <v>0</v>
      </c>
    </row>
    <row r="288" spans="1:10" ht="22.05" customHeight="1" x14ac:dyDescent="0.25">
      <c r="A288" s="743"/>
      <c r="B288" s="743"/>
      <c r="C288" s="743"/>
      <c r="D288" s="158" t="s">
        <v>4230</v>
      </c>
      <c r="E288" s="158"/>
      <c r="F288" s="159"/>
      <c r="G288" s="160"/>
      <c r="H288" s="161">
        <f>J288*$C$258</f>
        <v>0</v>
      </c>
      <c r="I288" s="267">
        <f t="shared" si="30"/>
        <v>0</v>
      </c>
      <c r="J288" s="464">
        <f t="shared" si="30"/>
        <v>0</v>
      </c>
    </row>
    <row r="289" spans="1:10" ht="22.05" customHeight="1" x14ac:dyDescent="0.25">
      <c r="A289" s="743"/>
      <c r="B289" s="743"/>
      <c r="C289" s="743"/>
      <c r="D289" s="158" t="s">
        <v>4231</v>
      </c>
      <c r="E289" s="158"/>
      <c r="F289" s="159"/>
      <c r="G289" s="160"/>
      <c r="H289" s="161">
        <f t="shared" si="28"/>
        <v>0</v>
      </c>
      <c r="I289" s="267">
        <f t="shared" si="30"/>
        <v>0</v>
      </c>
      <c r="J289" s="464">
        <f t="shared" si="30"/>
        <v>0</v>
      </c>
    </row>
    <row r="290" spans="1:10" ht="22.05" customHeight="1" x14ac:dyDescent="0.25">
      <c r="A290" s="743"/>
      <c r="B290" s="743"/>
      <c r="C290" s="743"/>
      <c r="D290" s="158" t="s">
        <v>4232</v>
      </c>
      <c r="E290" s="158"/>
      <c r="F290" s="159"/>
      <c r="G290" s="160"/>
      <c r="H290" s="161">
        <f t="shared" si="28"/>
        <v>0</v>
      </c>
      <c r="I290" s="267">
        <f t="shared" si="30"/>
        <v>0</v>
      </c>
      <c r="J290" s="464">
        <f t="shared" si="30"/>
        <v>0</v>
      </c>
    </row>
    <row r="291" spans="1:10" ht="22.05" customHeight="1" x14ac:dyDescent="0.25">
      <c r="A291" s="743"/>
      <c r="B291" s="743"/>
      <c r="C291" s="743"/>
      <c r="D291" s="158" t="s">
        <v>4233</v>
      </c>
      <c r="E291" s="158"/>
      <c r="F291" s="159"/>
      <c r="G291" s="160"/>
      <c r="H291" s="161">
        <f t="shared" si="28"/>
        <v>0</v>
      </c>
      <c r="I291" s="267">
        <f>I361</f>
        <v>0</v>
      </c>
      <c r="J291" s="464">
        <f>J361</f>
        <v>0</v>
      </c>
    </row>
    <row r="292" spans="1:10" ht="22.05" customHeight="1" x14ac:dyDescent="0.3">
      <c r="A292" s="743"/>
      <c r="B292" s="732"/>
      <c r="C292" s="732"/>
      <c r="D292" s="139" t="s">
        <v>3814</v>
      </c>
      <c r="E292" s="155"/>
      <c r="F292" s="151"/>
      <c r="G292" s="151"/>
      <c r="H292" s="162">
        <f>SUM(H258:H291)</f>
        <v>0</v>
      </c>
      <c r="I292" s="163"/>
      <c r="J292" s="464"/>
    </row>
    <row r="293" spans="1:10" ht="22.05" customHeight="1" x14ac:dyDescent="0.25">
      <c r="A293" s="743"/>
      <c r="B293" s="743" t="s">
        <v>4300</v>
      </c>
      <c r="C293" s="809">
        <f>'РАСЧЕТ (первонач)'!B20</f>
        <v>19519.5</v>
      </c>
      <c r="D293" s="158" t="s">
        <v>4200</v>
      </c>
      <c r="E293" s="158"/>
      <c r="F293" s="159"/>
      <c r="G293" s="160"/>
      <c r="H293" s="161">
        <f>J293*$C$293</f>
        <v>0</v>
      </c>
      <c r="I293" s="267">
        <f t="shared" ref="I293:J324" si="31">I328</f>
        <v>0</v>
      </c>
      <c r="J293" s="464">
        <f t="shared" si="31"/>
        <v>0</v>
      </c>
    </row>
    <row r="294" spans="1:10" ht="22.05" customHeight="1" x14ac:dyDescent="0.25">
      <c r="A294" s="743"/>
      <c r="B294" s="743"/>
      <c r="C294" s="743"/>
      <c r="D294" s="158" t="s">
        <v>4201</v>
      </c>
      <c r="E294" s="158"/>
      <c r="F294" s="159"/>
      <c r="G294" s="160"/>
      <c r="H294" s="161">
        <f t="shared" ref="H294:H326" si="32">J294*$C$293</f>
        <v>0</v>
      </c>
      <c r="I294" s="267">
        <f t="shared" si="31"/>
        <v>0</v>
      </c>
      <c r="J294" s="464">
        <f t="shared" si="31"/>
        <v>0</v>
      </c>
    </row>
    <row r="295" spans="1:10" ht="22.05" customHeight="1" x14ac:dyDescent="0.25">
      <c r="A295" s="743"/>
      <c r="B295" s="743"/>
      <c r="C295" s="743"/>
      <c r="D295" s="158" t="s">
        <v>4202</v>
      </c>
      <c r="E295" s="158"/>
      <c r="F295" s="159"/>
      <c r="G295" s="160"/>
      <c r="H295" s="161">
        <f t="shared" si="32"/>
        <v>0</v>
      </c>
      <c r="I295" s="267">
        <f t="shared" si="31"/>
        <v>0</v>
      </c>
      <c r="J295" s="464">
        <f t="shared" si="31"/>
        <v>0</v>
      </c>
    </row>
    <row r="296" spans="1:10" ht="22.05" customHeight="1" x14ac:dyDescent="0.25">
      <c r="A296" s="743"/>
      <c r="B296" s="743"/>
      <c r="C296" s="743"/>
      <c r="D296" s="158" t="s">
        <v>4203</v>
      </c>
      <c r="E296" s="158"/>
      <c r="F296" s="159"/>
      <c r="G296" s="160"/>
      <c r="H296" s="161">
        <f t="shared" si="32"/>
        <v>0</v>
      </c>
      <c r="I296" s="267">
        <f t="shared" si="31"/>
        <v>0</v>
      </c>
      <c r="J296" s="464">
        <f t="shared" si="31"/>
        <v>0</v>
      </c>
    </row>
    <row r="297" spans="1:10" ht="22.05" customHeight="1" x14ac:dyDescent="0.25">
      <c r="A297" s="743"/>
      <c r="B297" s="743"/>
      <c r="C297" s="743"/>
      <c r="D297" s="158" t="s">
        <v>4204</v>
      </c>
      <c r="E297" s="158"/>
      <c r="F297" s="159"/>
      <c r="G297" s="160"/>
      <c r="H297" s="161">
        <f t="shared" si="32"/>
        <v>0</v>
      </c>
      <c r="I297" s="267">
        <f t="shared" si="31"/>
        <v>0</v>
      </c>
      <c r="J297" s="464">
        <f t="shared" si="31"/>
        <v>0</v>
      </c>
    </row>
    <row r="298" spans="1:10" ht="22.05" customHeight="1" x14ac:dyDescent="0.25">
      <c r="A298" s="743"/>
      <c r="B298" s="743"/>
      <c r="C298" s="743"/>
      <c r="D298" s="158" t="s">
        <v>4205</v>
      </c>
      <c r="E298" s="158"/>
      <c r="F298" s="159"/>
      <c r="G298" s="160"/>
      <c r="H298" s="161">
        <f t="shared" si="32"/>
        <v>0</v>
      </c>
      <c r="I298" s="267">
        <f t="shared" si="31"/>
        <v>0</v>
      </c>
      <c r="J298" s="464">
        <f t="shared" si="31"/>
        <v>0</v>
      </c>
    </row>
    <row r="299" spans="1:10" ht="22.05" customHeight="1" x14ac:dyDescent="0.25">
      <c r="A299" s="743"/>
      <c r="B299" s="743"/>
      <c r="C299" s="743"/>
      <c r="D299" s="158" t="s">
        <v>4206</v>
      </c>
      <c r="E299" s="158"/>
      <c r="F299" s="159"/>
      <c r="G299" s="160"/>
      <c r="H299" s="161">
        <f t="shared" si="32"/>
        <v>0</v>
      </c>
      <c r="I299" s="267">
        <f t="shared" si="31"/>
        <v>0</v>
      </c>
      <c r="J299" s="464">
        <f t="shared" si="31"/>
        <v>0</v>
      </c>
    </row>
    <row r="300" spans="1:10" ht="22.05" customHeight="1" x14ac:dyDescent="0.25">
      <c r="A300" s="743"/>
      <c r="B300" s="743"/>
      <c r="C300" s="743"/>
      <c r="D300" s="158" t="s">
        <v>4207</v>
      </c>
      <c r="E300" s="158"/>
      <c r="F300" s="159"/>
      <c r="G300" s="160"/>
      <c r="H300" s="161">
        <f t="shared" si="32"/>
        <v>0</v>
      </c>
      <c r="I300" s="267">
        <f t="shared" si="31"/>
        <v>0</v>
      </c>
      <c r="J300" s="464">
        <f t="shared" si="31"/>
        <v>0</v>
      </c>
    </row>
    <row r="301" spans="1:10" ht="22.05" customHeight="1" x14ac:dyDescent="0.25">
      <c r="A301" s="743"/>
      <c r="B301" s="743"/>
      <c r="C301" s="743"/>
      <c r="D301" s="158" t="s">
        <v>4208</v>
      </c>
      <c r="E301" s="158"/>
      <c r="F301" s="159"/>
      <c r="G301" s="160"/>
      <c r="H301" s="161">
        <f t="shared" si="32"/>
        <v>0</v>
      </c>
      <c r="I301" s="267">
        <f t="shared" si="31"/>
        <v>0</v>
      </c>
      <c r="J301" s="464">
        <f t="shared" si="31"/>
        <v>0</v>
      </c>
    </row>
    <row r="302" spans="1:10" ht="22.05" customHeight="1" x14ac:dyDescent="0.25">
      <c r="A302" s="743"/>
      <c r="B302" s="743"/>
      <c r="C302" s="743"/>
      <c r="D302" s="158" t="s">
        <v>4209</v>
      </c>
      <c r="E302" s="158"/>
      <c r="F302" s="159"/>
      <c r="G302" s="160"/>
      <c r="H302" s="161">
        <f t="shared" si="32"/>
        <v>0</v>
      </c>
      <c r="I302" s="267">
        <f t="shared" si="31"/>
        <v>0</v>
      </c>
      <c r="J302" s="464">
        <f t="shared" si="31"/>
        <v>0</v>
      </c>
    </row>
    <row r="303" spans="1:10" ht="22.05" customHeight="1" x14ac:dyDescent="0.25">
      <c r="A303" s="743"/>
      <c r="B303" s="743"/>
      <c r="C303" s="743"/>
      <c r="D303" s="158" t="s">
        <v>4210</v>
      </c>
      <c r="E303" s="158"/>
      <c r="F303" s="159"/>
      <c r="G303" s="160"/>
      <c r="H303" s="161">
        <f t="shared" si="32"/>
        <v>0</v>
      </c>
      <c r="I303" s="267">
        <f t="shared" si="31"/>
        <v>0</v>
      </c>
      <c r="J303" s="464">
        <f t="shared" si="31"/>
        <v>0</v>
      </c>
    </row>
    <row r="304" spans="1:10" ht="22.05" customHeight="1" x14ac:dyDescent="0.25">
      <c r="A304" s="743"/>
      <c r="B304" s="743"/>
      <c r="C304" s="743"/>
      <c r="D304" s="158" t="s">
        <v>4211</v>
      </c>
      <c r="E304" s="158"/>
      <c r="F304" s="159"/>
      <c r="G304" s="160"/>
      <c r="H304" s="161">
        <f t="shared" si="32"/>
        <v>0</v>
      </c>
      <c r="I304" s="267">
        <f t="shared" si="31"/>
        <v>0</v>
      </c>
      <c r="J304" s="464">
        <f t="shared" si="31"/>
        <v>0</v>
      </c>
    </row>
    <row r="305" spans="1:10" ht="22.05" customHeight="1" x14ac:dyDescent="0.25">
      <c r="A305" s="743"/>
      <c r="B305" s="743"/>
      <c r="C305" s="743"/>
      <c r="D305" s="158" t="s">
        <v>4212</v>
      </c>
      <c r="E305" s="158"/>
      <c r="F305" s="159"/>
      <c r="G305" s="160"/>
      <c r="H305" s="161">
        <f t="shared" si="32"/>
        <v>0</v>
      </c>
      <c r="I305" s="267">
        <f t="shared" si="31"/>
        <v>0</v>
      </c>
      <c r="J305" s="464">
        <f t="shared" si="31"/>
        <v>0</v>
      </c>
    </row>
    <row r="306" spans="1:10" ht="22.05" customHeight="1" x14ac:dyDescent="0.25">
      <c r="A306" s="743"/>
      <c r="B306" s="743"/>
      <c r="C306" s="743"/>
      <c r="D306" s="158" t="s">
        <v>4213</v>
      </c>
      <c r="E306" s="158"/>
      <c r="F306" s="159"/>
      <c r="G306" s="160"/>
      <c r="H306" s="161">
        <f t="shared" si="32"/>
        <v>0</v>
      </c>
      <c r="I306" s="267">
        <f t="shared" si="31"/>
        <v>0</v>
      </c>
      <c r="J306" s="464">
        <f t="shared" si="31"/>
        <v>0</v>
      </c>
    </row>
    <row r="307" spans="1:10" ht="22.05" customHeight="1" x14ac:dyDescent="0.25">
      <c r="A307" s="743"/>
      <c r="B307" s="743"/>
      <c r="C307" s="743"/>
      <c r="D307" s="158" t="s">
        <v>4214</v>
      </c>
      <c r="E307" s="158"/>
      <c r="F307" s="159"/>
      <c r="G307" s="160"/>
      <c r="H307" s="161">
        <f t="shared" si="32"/>
        <v>0</v>
      </c>
      <c r="I307" s="267">
        <f t="shared" si="31"/>
        <v>0</v>
      </c>
      <c r="J307" s="464">
        <f t="shared" si="31"/>
        <v>0</v>
      </c>
    </row>
    <row r="308" spans="1:10" ht="22.05" customHeight="1" x14ac:dyDescent="0.25">
      <c r="A308" s="743"/>
      <c r="B308" s="743"/>
      <c r="C308" s="743"/>
      <c r="D308" s="158" t="s">
        <v>4215</v>
      </c>
      <c r="E308" s="158"/>
      <c r="F308" s="159"/>
      <c r="G308" s="160"/>
      <c r="H308" s="161">
        <f t="shared" si="32"/>
        <v>0</v>
      </c>
      <c r="I308" s="267">
        <f t="shared" si="31"/>
        <v>0</v>
      </c>
      <c r="J308" s="464">
        <f t="shared" si="31"/>
        <v>0</v>
      </c>
    </row>
    <row r="309" spans="1:10" ht="22.05" customHeight="1" x14ac:dyDescent="0.25">
      <c r="A309" s="743"/>
      <c r="B309" s="743"/>
      <c r="C309" s="743"/>
      <c r="D309" s="158" t="s">
        <v>4216</v>
      </c>
      <c r="E309" s="158"/>
      <c r="F309" s="159"/>
      <c r="G309" s="160"/>
      <c r="H309" s="161">
        <f t="shared" si="32"/>
        <v>0</v>
      </c>
      <c r="I309" s="267">
        <f t="shared" si="31"/>
        <v>0</v>
      </c>
      <c r="J309" s="464">
        <f t="shared" si="31"/>
        <v>0</v>
      </c>
    </row>
    <row r="310" spans="1:10" ht="22.05" customHeight="1" x14ac:dyDescent="0.25">
      <c r="A310" s="743"/>
      <c r="B310" s="743"/>
      <c r="C310" s="743"/>
      <c r="D310" s="158" t="s">
        <v>4217</v>
      </c>
      <c r="E310" s="158"/>
      <c r="F310" s="159"/>
      <c r="G310" s="160"/>
      <c r="H310" s="161">
        <f t="shared" si="32"/>
        <v>0</v>
      </c>
      <c r="I310" s="267">
        <f t="shared" si="31"/>
        <v>0</v>
      </c>
      <c r="J310" s="464">
        <f t="shared" si="31"/>
        <v>0</v>
      </c>
    </row>
    <row r="311" spans="1:10" ht="22.05" customHeight="1" x14ac:dyDescent="0.25">
      <c r="A311" s="743"/>
      <c r="B311" s="743"/>
      <c r="C311" s="743"/>
      <c r="D311" s="158" t="s">
        <v>4218</v>
      </c>
      <c r="E311" s="158"/>
      <c r="F311" s="159"/>
      <c r="G311" s="160"/>
      <c r="H311" s="161">
        <f t="shared" si="32"/>
        <v>0</v>
      </c>
      <c r="I311" s="267">
        <f t="shared" si="31"/>
        <v>0</v>
      </c>
      <c r="J311" s="464">
        <f t="shared" si="31"/>
        <v>0</v>
      </c>
    </row>
    <row r="312" spans="1:10" ht="22.05" customHeight="1" x14ac:dyDescent="0.25">
      <c r="A312" s="743"/>
      <c r="B312" s="743"/>
      <c r="C312" s="743"/>
      <c r="D312" s="158" t="s">
        <v>4219</v>
      </c>
      <c r="E312" s="158"/>
      <c r="F312" s="159"/>
      <c r="G312" s="160"/>
      <c r="H312" s="161">
        <f t="shared" si="32"/>
        <v>0</v>
      </c>
      <c r="I312" s="267">
        <f t="shared" si="31"/>
        <v>0</v>
      </c>
      <c r="J312" s="464">
        <f t="shared" si="31"/>
        <v>0</v>
      </c>
    </row>
    <row r="313" spans="1:10" ht="22.05" customHeight="1" x14ac:dyDescent="0.25">
      <c r="A313" s="743"/>
      <c r="B313" s="743"/>
      <c r="C313" s="743"/>
      <c r="D313" s="158" t="s">
        <v>4220</v>
      </c>
      <c r="E313" s="158"/>
      <c r="F313" s="159"/>
      <c r="G313" s="160"/>
      <c r="H313" s="161">
        <f t="shared" si="32"/>
        <v>0</v>
      </c>
      <c r="I313" s="267">
        <f t="shared" si="31"/>
        <v>0</v>
      </c>
      <c r="J313" s="464">
        <f t="shared" si="31"/>
        <v>0</v>
      </c>
    </row>
    <row r="314" spans="1:10" ht="22.05" customHeight="1" x14ac:dyDescent="0.25">
      <c r="A314" s="743"/>
      <c r="B314" s="743"/>
      <c r="C314" s="743"/>
      <c r="D314" s="158" t="s">
        <v>4221</v>
      </c>
      <c r="E314" s="158"/>
      <c r="F314" s="159"/>
      <c r="G314" s="160"/>
      <c r="H314" s="161">
        <f t="shared" si="32"/>
        <v>0</v>
      </c>
      <c r="I314" s="267">
        <f t="shared" si="31"/>
        <v>0</v>
      </c>
      <c r="J314" s="464">
        <f t="shared" si="31"/>
        <v>0</v>
      </c>
    </row>
    <row r="315" spans="1:10" ht="22.05" customHeight="1" x14ac:dyDescent="0.25">
      <c r="A315" s="743"/>
      <c r="B315" s="743"/>
      <c r="C315" s="743"/>
      <c r="D315" s="158" t="s">
        <v>4222</v>
      </c>
      <c r="E315" s="158"/>
      <c r="F315" s="159"/>
      <c r="G315" s="160"/>
      <c r="H315" s="161">
        <f t="shared" si="32"/>
        <v>0</v>
      </c>
      <c r="I315" s="267">
        <f t="shared" si="31"/>
        <v>0</v>
      </c>
      <c r="J315" s="464">
        <f t="shared" si="31"/>
        <v>0</v>
      </c>
    </row>
    <row r="316" spans="1:10" ht="22.05" customHeight="1" x14ac:dyDescent="0.25">
      <c r="A316" s="743"/>
      <c r="B316" s="743"/>
      <c r="C316" s="743"/>
      <c r="D316" s="158" t="s">
        <v>4223</v>
      </c>
      <c r="E316" s="158"/>
      <c r="F316" s="159"/>
      <c r="G316" s="160"/>
      <c r="H316" s="161">
        <f t="shared" si="32"/>
        <v>0</v>
      </c>
      <c r="I316" s="267">
        <f t="shared" si="31"/>
        <v>0</v>
      </c>
      <c r="J316" s="464">
        <f t="shared" si="31"/>
        <v>0</v>
      </c>
    </row>
    <row r="317" spans="1:10" ht="22.05" customHeight="1" x14ac:dyDescent="0.25">
      <c r="A317" s="743"/>
      <c r="B317" s="743"/>
      <c r="C317" s="743"/>
      <c r="D317" s="158" t="s">
        <v>4224</v>
      </c>
      <c r="E317" s="158"/>
      <c r="F317" s="159"/>
      <c r="G317" s="160"/>
      <c r="H317" s="161">
        <f t="shared" si="32"/>
        <v>0</v>
      </c>
      <c r="I317" s="267">
        <f t="shared" si="31"/>
        <v>0</v>
      </c>
      <c r="J317" s="464">
        <f t="shared" si="31"/>
        <v>0</v>
      </c>
    </row>
    <row r="318" spans="1:10" ht="22.05" customHeight="1" x14ac:dyDescent="0.25">
      <c r="A318" s="743"/>
      <c r="B318" s="743"/>
      <c r="C318" s="743"/>
      <c r="D318" s="158" t="s">
        <v>4225</v>
      </c>
      <c r="E318" s="158"/>
      <c r="F318" s="159"/>
      <c r="G318" s="160"/>
      <c r="H318" s="161">
        <f t="shared" si="32"/>
        <v>0</v>
      </c>
      <c r="I318" s="267">
        <f t="shared" si="31"/>
        <v>0</v>
      </c>
      <c r="J318" s="464">
        <f t="shared" si="31"/>
        <v>0</v>
      </c>
    </row>
    <row r="319" spans="1:10" ht="22.05" customHeight="1" x14ac:dyDescent="0.25">
      <c r="A319" s="743"/>
      <c r="B319" s="743"/>
      <c r="C319" s="743"/>
      <c r="D319" s="158" t="s">
        <v>4226</v>
      </c>
      <c r="E319" s="158"/>
      <c r="F319" s="159"/>
      <c r="G319" s="160"/>
      <c r="H319" s="161">
        <f t="shared" si="32"/>
        <v>0</v>
      </c>
      <c r="I319" s="267">
        <f t="shared" si="31"/>
        <v>0</v>
      </c>
      <c r="J319" s="464">
        <f t="shared" si="31"/>
        <v>0</v>
      </c>
    </row>
    <row r="320" spans="1:10" ht="22.05" customHeight="1" x14ac:dyDescent="0.25">
      <c r="A320" s="743"/>
      <c r="B320" s="743"/>
      <c r="C320" s="743"/>
      <c r="D320" s="158" t="s">
        <v>4227</v>
      </c>
      <c r="E320" s="158"/>
      <c r="F320" s="159"/>
      <c r="G320" s="160"/>
      <c r="H320" s="161">
        <f t="shared" si="32"/>
        <v>0</v>
      </c>
      <c r="I320" s="267">
        <f t="shared" si="31"/>
        <v>0</v>
      </c>
      <c r="J320" s="464">
        <f t="shared" si="31"/>
        <v>0</v>
      </c>
    </row>
    <row r="321" spans="1:10" ht="22.05" customHeight="1" x14ac:dyDescent="0.25">
      <c r="A321" s="743"/>
      <c r="B321" s="743"/>
      <c r="C321" s="743"/>
      <c r="D321" s="158" t="s">
        <v>4228</v>
      </c>
      <c r="E321" s="158"/>
      <c r="F321" s="159"/>
      <c r="G321" s="160"/>
      <c r="H321" s="161">
        <f t="shared" si="32"/>
        <v>0</v>
      </c>
      <c r="I321" s="267">
        <f t="shared" si="31"/>
        <v>0</v>
      </c>
      <c r="J321" s="464">
        <f t="shared" si="31"/>
        <v>0</v>
      </c>
    </row>
    <row r="322" spans="1:10" ht="22.05" customHeight="1" x14ac:dyDescent="0.25">
      <c r="A322" s="743"/>
      <c r="B322" s="743"/>
      <c r="C322" s="743"/>
      <c r="D322" s="158" t="s">
        <v>4229</v>
      </c>
      <c r="E322" s="158"/>
      <c r="F322" s="159"/>
      <c r="G322" s="160"/>
      <c r="H322" s="161">
        <f t="shared" si="32"/>
        <v>0</v>
      </c>
      <c r="I322" s="267">
        <f t="shared" si="31"/>
        <v>0</v>
      </c>
      <c r="J322" s="464">
        <f t="shared" si="31"/>
        <v>0</v>
      </c>
    </row>
    <row r="323" spans="1:10" ht="22.05" customHeight="1" x14ac:dyDescent="0.25">
      <c r="A323" s="743"/>
      <c r="B323" s="743"/>
      <c r="C323" s="743"/>
      <c r="D323" s="158" t="s">
        <v>4230</v>
      </c>
      <c r="E323" s="158"/>
      <c r="F323" s="159"/>
      <c r="G323" s="160"/>
      <c r="H323" s="161">
        <f t="shared" si="32"/>
        <v>0</v>
      </c>
      <c r="I323" s="267">
        <f t="shared" si="31"/>
        <v>0</v>
      </c>
      <c r="J323" s="464">
        <f t="shared" si="31"/>
        <v>0</v>
      </c>
    </row>
    <row r="324" spans="1:10" ht="22.05" customHeight="1" x14ac:dyDescent="0.25">
      <c r="A324" s="743"/>
      <c r="B324" s="743"/>
      <c r="C324" s="743"/>
      <c r="D324" s="158" t="s">
        <v>4231</v>
      </c>
      <c r="E324" s="158"/>
      <c r="F324" s="159"/>
      <c r="G324" s="160"/>
      <c r="H324" s="161">
        <f t="shared" si="32"/>
        <v>0</v>
      </c>
      <c r="I324" s="267">
        <f t="shared" si="31"/>
        <v>0</v>
      </c>
      <c r="J324" s="464">
        <f t="shared" si="31"/>
        <v>0</v>
      </c>
    </row>
    <row r="325" spans="1:10" ht="22.05" customHeight="1" x14ac:dyDescent="0.25">
      <c r="A325" s="743"/>
      <c r="B325" s="743"/>
      <c r="C325" s="743"/>
      <c r="D325" s="158" t="s">
        <v>4232</v>
      </c>
      <c r="E325" s="158"/>
      <c r="F325" s="159"/>
      <c r="G325" s="160"/>
      <c r="H325" s="161">
        <f t="shared" si="32"/>
        <v>0</v>
      </c>
      <c r="I325" s="267">
        <f>I359</f>
        <v>0</v>
      </c>
      <c r="J325" s="464">
        <f>J360</f>
        <v>0</v>
      </c>
    </row>
    <row r="326" spans="1:10" ht="22.05" customHeight="1" x14ac:dyDescent="0.25">
      <c r="A326" s="743"/>
      <c r="B326" s="743"/>
      <c r="C326" s="743"/>
      <c r="D326" s="158" t="s">
        <v>4233</v>
      </c>
      <c r="E326" s="158"/>
      <c r="F326" s="159"/>
      <c r="G326" s="160"/>
      <c r="H326" s="161">
        <f t="shared" si="32"/>
        <v>0</v>
      </c>
      <c r="I326" s="267">
        <f>I361</f>
        <v>0</v>
      </c>
      <c r="J326" s="464">
        <f>J361</f>
        <v>0</v>
      </c>
    </row>
    <row r="327" spans="1:10" ht="22.05" customHeight="1" x14ac:dyDescent="0.3">
      <c r="A327" s="743"/>
      <c r="B327" s="732"/>
      <c r="C327" s="732"/>
      <c r="D327" s="139" t="s">
        <v>3814</v>
      </c>
      <c r="E327" s="155"/>
      <c r="F327" s="151"/>
      <c r="G327" s="151"/>
      <c r="H327" s="162">
        <f>SUM(H293:H326)</f>
        <v>0</v>
      </c>
      <c r="I327" s="163"/>
      <c r="J327" s="464"/>
    </row>
    <row r="328" spans="1:10" ht="22.05" customHeight="1" x14ac:dyDescent="0.25">
      <c r="A328" s="743"/>
      <c r="B328" s="813" t="s">
        <v>4234</v>
      </c>
      <c r="C328" s="815">
        <f>C13+C48+C83+C118+C153+C188+C223+C258+C293</f>
        <v>52783.5</v>
      </c>
      <c r="D328" s="234" t="s">
        <v>4235</v>
      </c>
      <c r="E328" s="234"/>
      <c r="F328" s="235">
        <v>216</v>
      </c>
      <c r="G328" s="186">
        <v>1</v>
      </c>
      <c r="H328" s="236">
        <f t="shared" ref="H328:H361" si="33">E328*F328*G328</f>
        <v>0</v>
      </c>
      <c r="I328" s="233">
        <f>E328/$C$328</f>
        <v>0</v>
      </c>
      <c r="J328" s="241">
        <f>H328/$C$328</f>
        <v>0</v>
      </c>
    </row>
    <row r="329" spans="1:10" ht="22.05" customHeight="1" x14ac:dyDescent="0.25">
      <c r="A329" s="743"/>
      <c r="B329" s="813"/>
      <c r="C329" s="813"/>
      <c r="D329" s="234" t="s">
        <v>4236</v>
      </c>
      <c r="E329" s="234"/>
      <c r="F329" s="235">
        <v>550.20000000000005</v>
      </c>
      <c r="G329" s="186">
        <v>1</v>
      </c>
      <c r="H329" s="236">
        <f t="shared" si="33"/>
        <v>0</v>
      </c>
      <c r="I329" s="233">
        <f t="shared" ref="I329:I361" si="34">E329/$C$328</f>
        <v>0</v>
      </c>
      <c r="J329" s="241">
        <f t="shared" ref="J329:J361" si="35">H329/$C$328</f>
        <v>0</v>
      </c>
    </row>
    <row r="330" spans="1:10" ht="22.05" customHeight="1" x14ac:dyDescent="0.25">
      <c r="A330" s="743"/>
      <c r="B330" s="813"/>
      <c r="C330" s="813"/>
      <c r="D330" s="234" t="s">
        <v>4237</v>
      </c>
      <c r="E330" s="234"/>
      <c r="F330" s="235">
        <v>828</v>
      </c>
      <c r="G330" s="186">
        <v>1</v>
      </c>
      <c r="H330" s="236">
        <f t="shared" si="33"/>
        <v>0</v>
      </c>
      <c r="I330" s="233">
        <f t="shared" si="34"/>
        <v>0</v>
      </c>
      <c r="J330" s="241">
        <f t="shared" si="35"/>
        <v>0</v>
      </c>
    </row>
    <row r="331" spans="1:10" ht="22.05" customHeight="1" x14ac:dyDescent="0.25">
      <c r="A331" s="743"/>
      <c r="B331" s="813"/>
      <c r="C331" s="813"/>
      <c r="D331" s="234" t="s">
        <v>4238</v>
      </c>
      <c r="E331" s="234"/>
      <c r="F331" s="235">
        <v>965</v>
      </c>
      <c r="G331" s="186">
        <v>1</v>
      </c>
      <c r="H331" s="236">
        <f t="shared" si="33"/>
        <v>0</v>
      </c>
      <c r="I331" s="233">
        <f t="shared" si="34"/>
        <v>0</v>
      </c>
      <c r="J331" s="241">
        <f t="shared" si="35"/>
        <v>0</v>
      </c>
    </row>
    <row r="332" spans="1:10" ht="22.05" customHeight="1" x14ac:dyDescent="0.25">
      <c r="A332" s="743"/>
      <c r="B332" s="813"/>
      <c r="C332" s="813"/>
      <c r="D332" s="234" t="s">
        <v>4239</v>
      </c>
      <c r="E332" s="234"/>
      <c r="F332" s="235">
        <v>1825</v>
      </c>
      <c r="G332" s="186">
        <v>1</v>
      </c>
      <c r="H332" s="236">
        <f t="shared" si="33"/>
        <v>0</v>
      </c>
      <c r="I332" s="233">
        <f t="shared" si="34"/>
        <v>0</v>
      </c>
      <c r="J332" s="241">
        <f t="shared" si="35"/>
        <v>0</v>
      </c>
    </row>
    <row r="333" spans="1:10" ht="22.05" customHeight="1" x14ac:dyDescent="0.25">
      <c r="A333" s="743"/>
      <c r="B333" s="813"/>
      <c r="C333" s="813"/>
      <c r="D333" s="234" t="s">
        <v>4240</v>
      </c>
      <c r="E333" s="234"/>
      <c r="F333" s="235">
        <v>1714</v>
      </c>
      <c r="G333" s="186">
        <v>1</v>
      </c>
      <c r="H333" s="236">
        <f t="shared" si="33"/>
        <v>0</v>
      </c>
      <c r="I333" s="233">
        <f t="shared" si="34"/>
        <v>0</v>
      </c>
      <c r="J333" s="241">
        <f t="shared" si="35"/>
        <v>0</v>
      </c>
    </row>
    <row r="334" spans="1:10" ht="22.05" customHeight="1" x14ac:dyDescent="0.25">
      <c r="A334" s="743"/>
      <c r="B334" s="813"/>
      <c r="C334" s="813"/>
      <c r="D334" s="234" t="s">
        <v>4241</v>
      </c>
      <c r="E334" s="234"/>
      <c r="F334" s="235">
        <v>200.19</v>
      </c>
      <c r="G334" s="186">
        <v>1</v>
      </c>
      <c r="H334" s="236">
        <f t="shared" si="33"/>
        <v>0</v>
      </c>
      <c r="I334" s="233">
        <f t="shared" si="34"/>
        <v>0</v>
      </c>
      <c r="J334" s="241">
        <f t="shared" si="35"/>
        <v>0</v>
      </c>
    </row>
    <row r="335" spans="1:10" ht="22.05" customHeight="1" x14ac:dyDescent="0.25">
      <c r="A335" s="743"/>
      <c r="B335" s="813"/>
      <c r="C335" s="813"/>
      <c r="D335" s="234" t="s">
        <v>4242</v>
      </c>
      <c r="E335" s="234"/>
      <c r="F335" s="235">
        <v>60.7</v>
      </c>
      <c r="G335" s="186">
        <v>1</v>
      </c>
      <c r="H335" s="236">
        <f t="shared" si="33"/>
        <v>0</v>
      </c>
      <c r="I335" s="233">
        <f t="shared" si="34"/>
        <v>0</v>
      </c>
      <c r="J335" s="241">
        <f t="shared" si="35"/>
        <v>0</v>
      </c>
    </row>
    <row r="336" spans="1:10" ht="22.05" customHeight="1" x14ac:dyDescent="0.25">
      <c r="A336" s="743"/>
      <c r="B336" s="813"/>
      <c r="C336" s="813"/>
      <c r="D336" s="234" t="s">
        <v>4243</v>
      </c>
      <c r="E336" s="234"/>
      <c r="F336" s="235">
        <v>26.9</v>
      </c>
      <c r="G336" s="186">
        <v>1</v>
      </c>
      <c r="H336" s="236">
        <f t="shared" si="33"/>
        <v>0</v>
      </c>
      <c r="I336" s="233">
        <f t="shared" si="34"/>
        <v>0</v>
      </c>
      <c r="J336" s="241">
        <f t="shared" si="35"/>
        <v>0</v>
      </c>
    </row>
    <row r="337" spans="1:10" ht="22.05" customHeight="1" x14ac:dyDescent="0.25">
      <c r="A337" s="743"/>
      <c r="B337" s="813"/>
      <c r="C337" s="813"/>
      <c r="D337" s="234" t="s">
        <v>4244</v>
      </c>
      <c r="E337" s="234"/>
      <c r="F337" s="235">
        <v>51.11</v>
      </c>
      <c r="G337" s="186">
        <v>1</v>
      </c>
      <c r="H337" s="236">
        <f t="shared" si="33"/>
        <v>0</v>
      </c>
      <c r="I337" s="233">
        <f t="shared" si="34"/>
        <v>0</v>
      </c>
      <c r="J337" s="241">
        <f t="shared" si="35"/>
        <v>0</v>
      </c>
    </row>
    <row r="338" spans="1:10" ht="22.05" customHeight="1" x14ac:dyDescent="0.25">
      <c r="A338" s="743"/>
      <c r="B338" s="813"/>
      <c r="C338" s="813"/>
      <c r="D338" s="234" t="s">
        <v>4245</v>
      </c>
      <c r="E338" s="234"/>
      <c r="F338" s="235">
        <v>43</v>
      </c>
      <c r="G338" s="186">
        <v>1</v>
      </c>
      <c r="H338" s="236">
        <f t="shared" si="33"/>
        <v>0</v>
      </c>
      <c r="I338" s="233">
        <f t="shared" si="34"/>
        <v>0</v>
      </c>
      <c r="J338" s="241">
        <f t="shared" si="35"/>
        <v>0</v>
      </c>
    </row>
    <row r="339" spans="1:10" ht="22.05" customHeight="1" x14ac:dyDescent="0.25">
      <c r="A339" s="743"/>
      <c r="B339" s="813"/>
      <c r="C339" s="813"/>
      <c r="D339" s="234" t="s">
        <v>4246</v>
      </c>
      <c r="E339" s="234"/>
      <c r="F339" s="235">
        <v>93.4</v>
      </c>
      <c r="G339" s="186">
        <v>1</v>
      </c>
      <c r="H339" s="236">
        <f t="shared" si="33"/>
        <v>0</v>
      </c>
      <c r="I339" s="233">
        <f t="shared" si="34"/>
        <v>0</v>
      </c>
      <c r="J339" s="241">
        <f t="shared" si="35"/>
        <v>0</v>
      </c>
    </row>
    <row r="340" spans="1:10" ht="22.05" customHeight="1" x14ac:dyDescent="0.25">
      <c r="A340" s="743"/>
      <c r="B340" s="813"/>
      <c r="C340" s="813"/>
      <c r="D340" s="234" t="s">
        <v>4247</v>
      </c>
      <c r="E340" s="234"/>
      <c r="F340" s="235">
        <v>16.3</v>
      </c>
      <c r="G340" s="186">
        <v>1</v>
      </c>
      <c r="H340" s="236">
        <f t="shared" si="33"/>
        <v>0</v>
      </c>
      <c r="I340" s="233">
        <f t="shared" si="34"/>
        <v>0</v>
      </c>
      <c r="J340" s="241">
        <f t="shared" si="35"/>
        <v>0</v>
      </c>
    </row>
    <row r="341" spans="1:10" ht="22.05" customHeight="1" x14ac:dyDescent="0.25">
      <c r="A341" s="743"/>
      <c r="B341" s="813"/>
      <c r="C341" s="813"/>
      <c r="D341" s="234" t="s">
        <v>4248</v>
      </c>
      <c r="E341" s="234"/>
      <c r="F341" s="235">
        <v>292</v>
      </c>
      <c r="G341" s="186">
        <v>1</v>
      </c>
      <c r="H341" s="236">
        <f>E341*F341*G341</f>
        <v>0</v>
      </c>
      <c r="I341" s="233">
        <f t="shared" si="34"/>
        <v>0</v>
      </c>
      <c r="J341" s="241">
        <f t="shared" si="35"/>
        <v>0</v>
      </c>
    </row>
    <row r="342" spans="1:10" ht="22.05" customHeight="1" x14ac:dyDescent="0.25">
      <c r="A342" s="743"/>
      <c r="B342" s="813"/>
      <c r="C342" s="813"/>
      <c r="D342" s="234" t="s">
        <v>4249</v>
      </c>
      <c r="E342" s="234"/>
      <c r="F342" s="235">
        <v>594</v>
      </c>
      <c r="G342" s="186">
        <v>1</v>
      </c>
      <c r="H342" s="236">
        <f>E342*F342*G342</f>
        <v>0</v>
      </c>
      <c r="I342" s="233">
        <f t="shared" si="34"/>
        <v>0</v>
      </c>
      <c r="J342" s="241">
        <f t="shared" si="35"/>
        <v>0</v>
      </c>
    </row>
    <row r="343" spans="1:10" ht="22.05" customHeight="1" x14ac:dyDescent="0.25">
      <c r="A343" s="743"/>
      <c r="B343" s="813"/>
      <c r="C343" s="813"/>
      <c r="D343" s="234" t="s">
        <v>4250</v>
      </c>
      <c r="E343" s="234"/>
      <c r="F343" s="235">
        <v>31.6</v>
      </c>
      <c r="G343" s="186">
        <v>1</v>
      </c>
      <c r="H343" s="236">
        <f t="shared" si="33"/>
        <v>0</v>
      </c>
      <c r="I343" s="233">
        <f t="shared" si="34"/>
        <v>0</v>
      </c>
      <c r="J343" s="241">
        <f t="shared" si="35"/>
        <v>0</v>
      </c>
    </row>
    <row r="344" spans="1:10" ht="22.05" customHeight="1" x14ac:dyDescent="0.25">
      <c r="A344" s="743"/>
      <c r="B344" s="813"/>
      <c r="C344" s="813"/>
      <c r="D344" s="234" t="s">
        <v>4251</v>
      </c>
      <c r="E344" s="234"/>
      <c r="F344" s="235">
        <v>41.53</v>
      </c>
      <c r="G344" s="186">
        <v>1</v>
      </c>
      <c r="H344" s="236">
        <f t="shared" si="33"/>
        <v>0</v>
      </c>
      <c r="I344" s="233">
        <f t="shared" si="34"/>
        <v>0</v>
      </c>
      <c r="J344" s="241">
        <f t="shared" si="35"/>
        <v>0</v>
      </c>
    </row>
    <row r="345" spans="1:10" ht="22.05" customHeight="1" x14ac:dyDescent="0.25">
      <c r="A345" s="743"/>
      <c r="B345" s="813"/>
      <c r="C345" s="813"/>
      <c r="D345" s="234" t="s">
        <v>4252</v>
      </c>
      <c r="E345" s="234"/>
      <c r="F345" s="235">
        <v>78.7</v>
      </c>
      <c r="G345" s="186">
        <v>1</v>
      </c>
      <c r="H345" s="236">
        <f t="shared" si="33"/>
        <v>0</v>
      </c>
      <c r="I345" s="233">
        <f t="shared" si="34"/>
        <v>0</v>
      </c>
      <c r="J345" s="241">
        <f t="shared" si="35"/>
        <v>0</v>
      </c>
    </row>
    <row r="346" spans="1:10" ht="22.05" customHeight="1" x14ac:dyDescent="0.25">
      <c r="A346" s="743"/>
      <c r="B346" s="813"/>
      <c r="C346" s="813"/>
      <c r="D346" s="234" t="s">
        <v>4253</v>
      </c>
      <c r="E346" s="234"/>
      <c r="F346" s="235">
        <v>14.8</v>
      </c>
      <c r="G346" s="186">
        <v>1</v>
      </c>
      <c r="H346" s="236">
        <f t="shared" si="33"/>
        <v>0</v>
      </c>
      <c r="I346" s="233">
        <f t="shared" si="34"/>
        <v>0</v>
      </c>
      <c r="J346" s="241">
        <f t="shared" si="35"/>
        <v>0</v>
      </c>
    </row>
    <row r="347" spans="1:10" ht="22.05" customHeight="1" x14ac:dyDescent="0.25">
      <c r="A347" s="743"/>
      <c r="B347" s="813"/>
      <c r="C347" s="813"/>
      <c r="D347" s="234" t="s">
        <v>4254</v>
      </c>
      <c r="E347" s="234"/>
      <c r="F347" s="235">
        <v>9.4</v>
      </c>
      <c r="G347" s="186">
        <v>1</v>
      </c>
      <c r="H347" s="236">
        <f t="shared" si="33"/>
        <v>0</v>
      </c>
      <c r="I347" s="233">
        <f t="shared" si="34"/>
        <v>0</v>
      </c>
      <c r="J347" s="241">
        <f t="shared" si="35"/>
        <v>0</v>
      </c>
    </row>
    <row r="348" spans="1:10" ht="22.05" customHeight="1" x14ac:dyDescent="0.25">
      <c r="A348" s="743"/>
      <c r="B348" s="813"/>
      <c r="C348" s="813"/>
      <c r="D348" s="234" t="s">
        <v>4255</v>
      </c>
      <c r="E348" s="234"/>
      <c r="F348" s="235">
        <v>19.2</v>
      </c>
      <c r="G348" s="186">
        <v>1</v>
      </c>
      <c r="H348" s="236">
        <f t="shared" si="33"/>
        <v>0</v>
      </c>
      <c r="I348" s="233">
        <f t="shared" si="34"/>
        <v>0</v>
      </c>
      <c r="J348" s="241">
        <f t="shared" si="35"/>
        <v>0</v>
      </c>
    </row>
    <row r="349" spans="1:10" ht="22.05" customHeight="1" x14ac:dyDescent="0.25">
      <c r="A349" s="743"/>
      <c r="B349" s="813"/>
      <c r="C349" s="813"/>
      <c r="D349" s="234" t="s">
        <v>4256</v>
      </c>
      <c r="E349" s="234"/>
      <c r="F349" s="235">
        <v>64.400000000000006</v>
      </c>
      <c r="G349" s="186">
        <v>1</v>
      </c>
      <c r="H349" s="236">
        <f t="shared" si="33"/>
        <v>0</v>
      </c>
      <c r="I349" s="233">
        <f t="shared" si="34"/>
        <v>0</v>
      </c>
      <c r="J349" s="241">
        <f t="shared" si="35"/>
        <v>0</v>
      </c>
    </row>
    <row r="350" spans="1:10" ht="22.05" customHeight="1" x14ac:dyDescent="0.25">
      <c r="A350" s="743"/>
      <c r="B350" s="813"/>
      <c r="C350" s="813"/>
      <c r="D350" s="234" t="s">
        <v>4257</v>
      </c>
      <c r="E350" s="234"/>
      <c r="F350" s="235">
        <v>122</v>
      </c>
      <c r="G350" s="186">
        <v>1</v>
      </c>
      <c r="H350" s="236">
        <f t="shared" si="33"/>
        <v>0</v>
      </c>
      <c r="I350" s="233">
        <f>E350/$C$328</f>
        <v>0</v>
      </c>
      <c r="J350" s="241">
        <f t="shared" si="35"/>
        <v>0</v>
      </c>
    </row>
    <row r="351" spans="1:10" ht="22.05" customHeight="1" x14ac:dyDescent="0.25">
      <c r="A351" s="743"/>
      <c r="B351" s="813"/>
      <c r="C351" s="813"/>
      <c r="D351" s="234" t="s">
        <v>4258</v>
      </c>
      <c r="E351" s="234"/>
      <c r="F351" s="235">
        <v>1727.92</v>
      </c>
      <c r="G351" s="186">
        <v>1</v>
      </c>
      <c r="H351" s="236">
        <f t="shared" si="33"/>
        <v>0</v>
      </c>
      <c r="I351" s="233">
        <f t="shared" si="34"/>
        <v>0</v>
      </c>
      <c r="J351" s="241">
        <f t="shared" si="35"/>
        <v>0</v>
      </c>
    </row>
    <row r="352" spans="1:10" ht="22.05" customHeight="1" x14ac:dyDescent="0.25">
      <c r="A352" s="743"/>
      <c r="B352" s="813"/>
      <c r="C352" s="813"/>
      <c r="D352" s="234" t="s">
        <v>4259</v>
      </c>
      <c r="E352" s="234"/>
      <c r="F352" s="235">
        <v>136</v>
      </c>
      <c r="G352" s="186">
        <v>1</v>
      </c>
      <c r="H352" s="236">
        <f t="shared" si="33"/>
        <v>0</v>
      </c>
      <c r="I352" s="233">
        <f t="shared" si="34"/>
        <v>0</v>
      </c>
      <c r="J352" s="241">
        <f t="shared" si="35"/>
        <v>0</v>
      </c>
    </row>
    <row r="353" spans="1:10" ht="22.05" customHeight="1" x14ac:dyDescent="0.25">
      <c r="A353" s="743"/>
      <c r="B353" s="813"/>
      <c r="C353" s="813"/>
      <c r="D353" s="234" t="s">
        <v>4260</v>
      </c>
      <c r="E353" s="234"/>
      <c r="F353" s="235">
        <v>12.7</v>
      </c>
      <c r="G353" s="186">
        <v>1</v>
      </c>
      <c r="H353" s="236">
        <f t="shared" si="33"/>
        <v>0</v>
      </c>
      <c r="I353" s="233">
        <f t="shared" si="34"/>
        <v>0</v>
      </c>
      <c r="J353" s="241">
        <f t="shared" si="35"/>
        <v>0</v>
      </c>
    </row>
    <row r="354" spans="1:10" ht="22.05" customHeight="1" x14ac:dyDescent="0.25">
      <c r="A354" s="743"/>
      <c r="B354" s="813"/>
      <c r="C354" s="813"/>
      <c r="D354" s="234" t="s">
        <v>4261</v>
      </c>
      <c r="E354" s="234"/>
      <c r="F354" s="235">
        <v>453</v>
      </c>
      <c r="G354" s="186">
        <v>1</v>
      </c>
      <c r="H354" s="236">
        <f t="shared" si="33"/>
        <v>0</v>
      </c>
      <c r="I354" s="233">
        <f t="shared" si="34"/>
        <v>0</v>
      </c>
      <c r="J354" s="241">
        <f t="shared" si="35"/>
        <v>0</v>
      </c>
    </row>
    <row r="355" spans="1:10" ht="22.05" customHeight="1" x14ac:dyDescent="0.25">
      <c r="A355" s="743"/>
      <c r="B355" s="813"/>
      <c r="C355" s="813"/>
      <c r="D355" s="234" t="s">
        <v>4262</v>
      </c>
      <c r="E355" s="234"/>
      <c r="F355" s="235">
        <v>187</v>
      </c>
      <c r="G355" s="186">
        <v>1</v>
      </c>
      <c r="H355" s="236">
        <f t="shared" si="33"/>
        <v>0</v>
      </c>
      <c r="I355" s="233">
        <f t="shared" si="34"/>
        <v>0</v>
      </c>
      <c r="J355" s="241">
        <f t="shared" si="35"/>
        <v>0</v>
      </c>
    </row>
    <row r="356" spans="1:10" ht="22.05" customHeight="1" x14ac:dyDescent="0.25">
      <c r="A356" s="743"/>
      <c r="B356" s="813"/>
      <c r="C356" s="813"/>
      <c r="D356" s="234" t="s">
        <v>4263</v>
      </c>
      <c r="E356" s="234"/>
      <c r="F356" s="235">
        <v>138</v>
      </c>
      <c r="G356" s="186">
        <v>1</v>
      </c>
      <c r="H356" s="236">
        <f t="shared" si="33"/>
        <v>0</v>
      </c>
      <c r="I356" s="233">
        <f t="shared" si="34"/>
        <v>0</v>
      </c>
      <c r="J356" s="241">
        <f t="shared" si="35"/>
        <v>0</v>
      </c>
    </row>
    <row r="357" spans="1:10" ht="22.05" customHeight="1" x14ac:dyDescent="0.25">
      <c r="A357" s="743"/>
      <c r="B357" s="813"/>
      <c r="C357" s="813"/>
      <c r="D357" s="234" t="s">
        <v>4264</v>
      </c>
      <c r="E357" s="234"/>
      <c r="F357" s="235">
        <v>86.4</v>
      </c>
      <c r="G357" s="186">
        <v>1</v>
      </c>
      <c r="H357" s="236">
        <f t="shared" si="33"/>
        <v>0</v>
      </c>
      <c r="I357" s="233">
        <f t="shared" si="34"/>
        <v>0</v>
      </c>
      <c r="J357" s="241">
        <f t="shared" si="35"/>
        <v>0</v>
      </c>
    </row>
    <row r="358" spans="1:10" ht="22.05" customHeight="1" x14ac:dyDescent="0.25">
      <c r="A358" s="743"/>
      <c r="B358" s="813"/>
      <c r="C358" s="813"/>
      <c r="D358" s="234" t="s">
        <v>4265</v>
      </c>
      <c r="E358" s="234"/>
      <c r="F358" s="235">
        <v>30.6</v>
      </c>
      <c r="G358" s="186">
        <v>1</v>
      </c>
      <c r="H358" s="236">
        <f t="shared" si="33"/>
        <v>0</v>
      </c>
      <c r="I358" s="233">
        <f t="shared" si="34"/>
        <v>0</v>
      </c>
      <c r="J358" s="241">
        <f t="shared" si="35"/>
        <v>0</v>
      </c>
    </row>
    <row r="359" spans="1:10" ht="22.05" customHeight="1" x14ac:dyDescent="0.25">
      <c r="A359" s="743"/>
      <c r="B359" s="813"/>
      <c r="C359" s="813"/>
      <c r="D359" s="234" t="s">
        <v>4266</v>
      </c>
      <c r="E359" s="234"/>
      <c r="F359" s="235">
        <v>189</v>
      </c>
      <c r="G359" s="186">
        <v>1</v>
      </c>
      <c r="H359" s="236">
        <f t="shared" si="33"/>
        <v>0</v>
      </c>
      <c r="I359" s="233">
        <f t="shared" si="34"/>
        <v>0</v>
      </c>
      <c r="J359" s="241">
        <f t="shared" si="35"/>
        <v>0</v>
      </c>
    </row>
    <row r="360" spans="1:10" ht="22.05" customHeight="1" x14ac:dyDescent="0.25">
      <c r="A360" s="743"/>
      <c r="B360" s="813"/>
      <c r="C360" s="813"/>
      <c r="D360" s="234" t="s">
        <v>4267</v>
      </c>
      <c r="E360" s="234"/>
      <c r="F360" s="235">
        <v>75.8</v>
      </c>
      <c r="G360" s="186">
        <v>1</v>
      </c>
      <c r="H360" s="236">
        <f t="shared" si="33"/>
        <v>0</v>
      </c>
      <c r="I360" s="233">
        <f t="shared" si="34"/>
        <v>0</v>
      </c>
      <c r="J360" s="241">
        <f t="shared" si="35"/>
        <v>0</v>
      </c>
    </row>
    <row r="361" spans="1:10" ht="22.05" customHeight="1" x14ac:dyDescent="0.25">
      <c r="A361" s="743"/>
      <c r="B361" s="813"/>
      <c r="C361" s="813"/>
      <c r="D361" s="234" t="s">
        <v>4268</v>
      </c>
      <c r="E361" s="234"/>
      <c r="F361" s="235">
        <v>52</v>
      </c>
      <c r="G361" s="186">
        <v>1</v>
      </c>
      <c r="H361" s="236">
        <f t="shared" si="33"/>
        <v>0</v>
      </c>
      <c r="I361" s="233">
        <f t="shared" si="34"/>
        <v>0</v>
      </c>
      <c r="J361" s="241">
        <f t="shared" si="35"/>
        <v>0</v>
      </c>
    </row>
    <row r="362" spans="1:10" ht="22.05" customHeight="1" x14ac:dyDescent="0.3">
      <c r="A362" s="732"/>
      <c r="B362" s="814"/>
      <c r="C362" s="814"/>
      <c r="D362" s="460" t="s">
        <v>3814</v>
      </c>
      <c r="E362" s="268"/>
      <c r="F362" s="269"/>
      <c r="G362" s="269"/>
      <c r="H362" s="236">
        <f>SUM(H328:H361)</f>
        <v>0</v>
      </c>
      <c r="I362" s="163"/>
      <c r="J362" s="477"/>
    </row>
    <row r="363" spans="1:10" s="275" customFormat="1" ht="24" customHeight="1" x14ac:dyDescent="0.3">
      <c r="A363" s="270" t="s">
        <v>3867</v>
      </c>
      <c r="B363" s="271"/>
      <c r="C363" s="271"/>
      <c r="D363" s="272"/>
      <c r="E363" s="272"/>
      <c r="F363" s="272"/>
      <c r="G363" s="272"/>
      <c r="H363" s="273">
        <f>H47+H82+H117+H152+H187+H222+H257+H292+H327</f>
        <v>0</v>
      </c>
      <c r="I363" s="274"/>
      <c r="J363" s="274"/>
    </row>
  </sheetData>
  <mergeCells count="33">
    <mergeCell ref="B328:B362"/>
    <mergeCell ref="C328:C362"/>
    <mergeCell ref="B293:B327"/>
    <mergeCell ref="C293:C327"/>
    <mergeCell ref="B223:B257"/>
    <mergeCell ref="C223:C257"/>
    <mergeCell ref="A12:B12"/>
    <mergeCell ref="A13:A362"/>
    <mergeCell ref="B13:B47"/>
    <mergeCell ref="C13:C47"/>
    <mergeCell ref="B48:B82"/>
    <mergeCell ref="C48:C82"/>
    <mergeCell ref="B83:B117"/>
    <mergeCell ref="C83:C117"/>
    <mergeCell ref="B118:B152"/>
    <mergeCell ref="C118:C152"/>
    <mergeCell ref="B153:B187"/>
    <mergeCell ref="C153:C187"/>
    <mergeCell ref="B188:B222"/>
    <mergeCell ref="C188:C222"/>
    <mergeCell ref="B258:B292"/>
    <mergeCell ref="C258:C292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</mergeCells>
  <pageMargins left="0.27559055118110237" right="0.15748031496062992" top="0.74803149606299213" bottom="0.27559055118110237" header="0.31496062992125984" footer="0.31496062992125984"/>
  <pageSetup paperSize="9" scale="67" orientation="landscape" r:id="rId1"/>
  <rowBreaks count="8" manualBreakCount="8">
    <brk id="33" max="16383" man="1"/>
    <brk id="60" max="9" man="1"/>
    <brk id="88" max="9" man="1"/>
    <brk id="116" max="9" man="1"/>
    <brk id="144" max="9" man="1"/>
    <brk id="200" max="9" man="1"/>
    <brk id="228" max="16383" man="1"/>
    <brk id="256" max="9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11"/>
  <sheetViews>
    <sheetView topLeftCell="A4" workbookViewId="0">
      <selection activeCell="P20" sqref="P20"/>
    </sheetView>
  </sheetViews>
  <sheetFormatPr defaultRowHeight="13.2" x14ac:dyDescent="0.25"/>
  <cols>
    <col min="2" max="2" width="38" customWidth="1"/>
    <col min="3" max="3" width="19" customWidth="1"/>
    <col min="5" max="5" width="18.5546875" customWidth="1"/>
  </cols>
  <sheetData>
    <row r="1" spans="1:10" ht="15" x14ac:dyDescent="0.25">
      <c r="A1" s="191"/>
      <c r="B1" s="191"/>
      <c r="C1" s="191" t="s">
        <v>4487</v>
      </c>
      <c r="D1" s="191"/>
      <c r="E1" s="191"/>
      <c r="F1" s="191"/>
      <c r="G1" s="24"/>
      <c r="H1" s="191"/>
      <c r="I1" s="191"/>
      <c r="J1" s="191"/>
    </row>
    <row r="2" spans="1:10" ht="15" x14ac:dyDescent="0.25">
      <c r="A2" s="191"/>
      <c r="B2" s="191"/>
      <c r="C2" s="191" t="str">
        <f>'РАСЧЕТ (первонач)'!M2</f>
        <v>к приказу от  26.10.2022  № 153</v>
      </c>
      <c r="D2" s="191"/>
      <c r="E2" s="191"/>
      <c r="F2" s="191"/>
      <c r="G2" s="24"/>
      <c r="H2" s="191"/>
      <c r="I2" s="191"/>
      <c r="J2" s="191"/>
    </row>
    <row r="3" spans="1:10" ht="15" x14ac:dyDescent="0.25">
      <c r="A3" s="191"/>
      <c r="B3" s="191"/>
      <c r="C3" s="191"/>
      <c r="D3" s="191"/>
      <c r="E3" s="191"/>
      <c r="F3" s="191"/>
      <c r="G3" s="24"/>
      <c r="H3" s="191"/>
      <c r="I3" s="191"/>
      <c r="J3" s="191"/>
    </row>
    <row r="4" spans="1:10" ht="15" x14ac:dyDescent="0.25">
      <c r="A4" s="191"/>
      <c r="B4" s="191"/>
      <c r="C4" s="191"/>
      <c r="D4" s="191"/>
      <c r="E4" s="191"/>
      <c r="F4" s="191"/>
      <c r="G4" s="24"/>
      <c r="H4" s="191"/>
      <c r="I4" s="191"/>
      <c r="J4" s="191"/>
    </row>
    <row r="5" spans="1:10" ht="42.75" customHeight="1" x14ac:dyDescent="0.25">
      <c r="A5" s="191"/>
      <c r="B5" s="820" t="s">
        <v>4489</v>
      </c>
      <c r="C5" s="665"/>
      <c r="D5" s="665"/>
      <c r="E5" s="665"/>
      <c r="F5" s="192"/>
      <c r="G5" s="192"/>
      <c r="H5" s="192"/>
      <c r="I5" s="191"/>
      <c r="J5" s="191"/>
    </row>
    <row r="6" spans="1:10" ht="42.75" customHeight="1" x14ac:dyDescent="0.25">
      <c r="A6" s="193"/>
      <c r="B6" s="194" t="s">
        <v>3855</v>
      </c>
      <c r="C6" s="818" t="s">
        <v>3898</v>
      </c>
      <c r="D6" s="819"/>
      <c r="E6" s="819"/>
      <c r="F6" s="208"/>
      <c r="G6" s="208"/>
      <c r="H6" s="208"/>
      <c r="I6" s="208"/>
      <c r="J6" s="208"/>
    </row>
    <row r="7" spans="1:10" x14ac:dyDescent="0.25">
      <c r="A7" s="12"/>
      <c r="B7" s="12"/>
    </row>
    <row r="8" spans="1:10" ht="105" customHeight="1" x14ac:dyDescent="0.25">
      <c r="A8" s="195" t="s">
        <v>3899</v>
      </c>
      <c r="B8" s="195" t="s">
        <v>3900</v>
      </c>
      <c r="C8" s="196" t="s">
        <v>3901</v>
      </c>
      <c r="D8" s="196" t="s">
        <v>3902</v>
      </c>
      <c r="E8" s="197" t="s">
        <v>3903</v>
      </c>
      <c r="F8" s="170"/>
      <c r="G8" s="170"/>
      <c r="H8" s="170"/>
      <c r="I8" s="170"/>
      <c r="J8" s="170"/>
    </row>
    <row r="9" spans="1:10" ht="15" x14ac:dyDescent="0.25">
      <c r="A9" s="198">
        <v>1</v>
      </c>
      <c r="B9" s="199" t="s">
        <v>3904</v>
      </c>
      <c r="C9" s="200">
        <v>51771636</v>
      </c>
      <c r="D9" s="201">
        <v>1.4999999999999999E-2</v>
      </c>
      <c r="E9" s="202">
        <f>ROUND(C9*D9,0)</f>
        <v>776575</v>
      </c>
      <c r="F9" s="170"/>
      <c r="G9" s="170"/>
      <c r="H9" s="170"/>
      <c r="I9" s="170"/>
      <c r="J9" s="170"/>
    </row>
    <row r="10" spans="1:10" ht="15" x14ac:dyDescent="0.25">
      <c r="A10" s="816" t="s">
        <v>3814</v>
      </c>
      <c r="B10" s="817"/>
      <c r="C10" s="203"/>
      <c r="D10" s="203"/>
      <c r="E10" s="204">
        <f>E9</f>
        <v>776575</v>
      </c>
      <c r="F10" s="170"/>
      <c r="G10" s="170"/>
      <c r="H10" s="170"/>
      <c r="I10" s="170"/>
      <c r="J10" s="170"/>
    </row>
    <row r="11" spans="1:10" ht="15" x14ac:dyDescent="0.25">
      <c r="A11" s="169"/>
      <c r="B11" s="169"/>
      <c r="C11" s="170"/>
      <c r="D11" s="170"/>
      <c r="E11" s="170"/>
      <c r="F11" s="170"/>
      <c r="G11" s="170"/>
      <c r="H11" s="170"/>
      <c r="I11" s="170"/>
      <c r="J11" s="170"/>
    </row>
  </sheetData>
  <mergeCells count="3">
    <mergeCell ref="A10:B10"/>
    <mergeCell ref="C6:E6"/>
    <mergeCell ref="B5:E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27</vt:i4>
      </vt:variant>
    </vt:vector>
  </HeadingPairs>
  <TitlesOfParts>
    <vt:vector size="66" baseType="lpstr">
      <vt:lpstr>питание</vt:lpstr>
      <vt:lpstr>РАСЧЕТ (31-нр от 20.05.20)</vt:lpstr>
      <vt:lpstr>РАСЧЕТ101-нр от 17.12.21)</vt:lpstr>
      <vt:lpstr>РАСЧЕТ (первонач)</vt:lpstr>
      <vt:lpstr>3.,11.ОТ прямые (210)</vt:lpstr>
      <vt:lpstr>3.,11.ОТ косвенные (211)</vt:lpstr>
      <vt:lpstr>10.УС 221</vt:lpstr>
      <vt:lpstr>7.КУ вода (223)</vt:lpstr>
      <vt:lpstr>7.КУ тепло (223)</vt:lpstr>
      <vt:lpstr>7.КУ свет (223)</vt:lpstr>
      <vt:lpstr>7.ТКО (223)</vt:lpstr>
      <vt:lpstr>8.Тревога (226)</vt:lpstr>
      <vt:lpstr>8.Охрана (226)</vt:lpstr>
      <vt:lpstr>8.ТО пож.автоматики (225)</vt:lpstr>
      <vt:lpstr>8.Дератиз(225)</vt:lpstr>
      <vt:lpstr>13.ТО АПС (225)</vt:lpstr>
      <vt:lpstr>13.ТО Вид.набл (225)</vt:lpstr>
      <vt:lpstr>13.Архив (226)</vt:lpstr>
      <vt:lpstr>хозы.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4.Картридж</vt:lpstr>
      <vt:lpstr>4.Хоз.товары</vt:lpstr>
      <vt:lpstr>4.Канц.товары</vt:lpstr>
      <vt:lpstr>Налог</vt:lpstr>
      <vt:lpstr>'10.УС 221'!Заголовки_для_печати</vt:lpstr>
      <vt:lpstr>'3.,11.ОТ косвенные (211)'!Заголовки_для_печати</vt:lpstr>
      <vt:lpstr>'3.,11.ОТ прямые (210)'!Заголовки_для_печати</vt:lpstr>
      <vt:lpstr>'4.Канц.товары'!Заголовки_для_печати</vt:lpstr>
      <vt:lpstr>'4.Хоз.товары'!Заголовки_для_печати</vt:lpstr>
      <vt:lpstr>'10.УС 221'!Область_печати</vt:lpstr>
      <vt:lpstr>'13.Архив (226)'!Область_печати</vt:lpstr>
      <vt:lpstr>'13.ТО АПС (225)'!Область_печати</vt:lpstr>
      <vt:lpstr>'3.,11.ОТ косвенные (211)'!Область_печати</vt:lpstr>
      <vt:lpstr>'3.,11.ОТ прямые (210)'!Область_печати</vt:lpstr>
      <vt:lpstr>'4.Картридж'!Область_печати</vt:lpstr>
      <vt:lpstr>'4.Хоз.товары'!Область_печати</vt:lpstr>
      <vt:lpstr>'7.КУ вода (223)'!Область_печати</vt:lpstr>
      <vt:lpstr>'7.КУ свет (223)'!Область_печати</vt:lpstr>
      <vt:lpstr>'7.КУ тепло (223)'!Область_печати</vt:lpstr>
      <vt:lpstr>'7.ТКО (223)'!Область_печати</vt:lpstr>
      <vt:lpstr>'8.Охрана (226)'!Область_печати</vt:lpstr>
      <vt:lpstr>вода!Область_печати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'РАСЧЕТ (31-нр от 20.05.20)'!Область_печати</vt:lpstr>
      <vt:lpstr>'РАСЧЕТ (первонач)'!Область_печати</vt:lpstr>
      <vt:lpstr>'РАСЧЕТ101-нр от 17.12.21)'!Область_печати</vt:lpstr>
      <vt:lpstr>свет!Область_печати</vt:lpstr>
      <vt:lpstr>ТБО!Область_печати</vt:lpstr>
      <vt:lpstr>теплоэнергия!Область_печати</vt:lpstr>
    </vt:vector>
  </TitlesOfParts>
  <Company>DRONO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dc:description>exif_MSED_e70d2be08c40cf32287b9124930072a0c953d80f47580efbeac3ab068e5b546d</dc:description>
  <cp:lastModifiedBy>GTS</cp:lastModifiedBy>
  <cp:lastPrinted>2022-10-31T07:43:07Z</cp:lastPrinted>
  <dcterms:created xsi:type="dcterms:W3CDTF">2010-01-20T12:51:01Z</dcterms:created>
  <dcterms:modified xsi:type="dcterms:W3CDTF">2022-10-31T07:43:08Z</dcterms:modified>
</cp:coreProperties>
</file>